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D:\REFORMAS UBS'S 2023\ESF MACHADOS\"/>
    </mc:Choice>
  </mc:AlternateContent>
  <xr:revisionPtr revIDLastSave="0" documentId="13_ncr:1_{8163BB81-3E8E-4EE9-B8EF-04F787466D66}" xr6:coauthVersionLast="47" xr6:coauthVersionMax="47" xr10:uidLastSave="{00000000-0000-0000-0000-000000000000}"/>
  <bookViews>
    <workbookView xWindow="-120" yWindow="-120" windowWidth="20730" windowHeight="11040" activeTab="3" xr2:uid="{00000000-000D-0000-FFFF-FFFF00000000}"/>
  </bookViews>
  <sheets>
    <sheet name="PLAN ORÇ" sheetId="6" r:id="rId1"/>
    <sheet name="memória de cálculo" sheetId="25" r:id="rId2"/>
    <sheet name="COMPOSIÇÃO" sheetId="30" r:id="rId3"/>
    <sheet name="CRON" sheetId="7" r:id="rId4"/>
    <sheet name="BDI" sheetId="29" r:id="rId5"/>
    <sheet name="COTAÇÕES" sheetId="31" r:id="rId6"/>
  </sheets>
  <externalReferences>
    <externalReference r:id="rId7"/>
  </externalReferences>
  <definedNames>
    <definedName name="_xlnm._FilterDatabase" localSheetId="3" hidden="1">CRON!$A$10:$H$10</definedName>
    <definedName name="_xlnm._FilterDatabase" localSheetId="1" hidden="1">'memória de cálculo'!$A$9:$G$41</definedName>
    <definedName name="_xlnm._FilterDatabase" localSheetId="0" hidden="1">'PLAN ORÇ'!$A$9:$I$71</definedName>
    <definedName name="_xlnm.Print_Area" localSheetId="4">BDI!$A$1:$J$28</definedName>
    <definedName name="_xlnm.Print_Area" localSheetId="3">CRON!$A$1:$F$35</definedName>
    <definedName name="_xlnm.Print_Area" localSheetId="1">'memória de cálculo'!$A$1:$G$75</definedName>
    <definedName name="_xlnm.Print_Area" localSheetId="0">'PLAN ORÇ'!$A$1:$I$80</definedName>
    <definedName name="_xlnm.Database">TEXT([1]Dados!$G$29,"mm-aaaa")</definedName>
    <definedName name="EMPRESAS" localSheetId="1">OFFSET(#REF!,1,0):OFFSET(#REF!,-1,0)</definedName>
    <definedName name="EMPRESAS">OFFSET(#REF!,1,0):OFFSET(#REF!,-1,0)</definedName>
    <definedName name="Fonte" localSheetId="1">'memória de cálculo'!$G1</definedName>
    <definedName name="Fonte">'PLAN ORÇ'!$I1</definedName>
    <definedName name="INDICES" localSheetId="1">OFFSET(#REF!,1,0):OFFSET(#REF!,-1,0)</definedName>
    <definedName name="INDICES">OFFSET(#REF!,1,0):OFFSET(#REF!,-1,0)</definedName>
    <definedName name="nao" localSheetId="1">#REF!</definedName>
    <definedName name="nao">#REF!</definedName>
    <definedName name="_xlnm.Print_Titles" localSheetId="1">'memória de cálculo'!$3:$8</definedName>
    <definedName name="_xlnm.Print_Titles" localSheetId="0">'PLAN ORÇ'!$3:$8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7" l="1"/>
  <c r="A5" i="7"/>
  <c r="I61" i="6"/>
  <c r="C24" i="7" s="1"/>
  <c r="I50" i="6"/>
  <c r="C22" i="7" s="1"/>
  <c r="I42" i="6"/>
  <c r="I28" i="6"/>
  <c r="I11" i="6"/>
  <c r="H12" i="6"/>
  <c r="H11" i="6"/>
  <c r="C20" i="7"/>
  <c r="C16" i="7"/>
  <c r="D16" i="7" s="1"/>
  <c r="I69" i="6"/>
  <c r="C26" i="7"/>
  <c r="H27" i="6" l="1"/>
  <c r="I27" i="6" s="1"/>
  <c r="H23" i="6" l="1"/>
  <c r="I23" i="6" s="1"/>
  <c r="G7" i="30" l="1"/>
  <c r="G6" i="30" s="1"/>
  <c r="G10" i="30"/>
  <c r="G11" i="30"/>
  <c r="G9" i="30" l="1"/>
  <c r="G8" i="30"/>
  <c r="H44" i="6" l="1"/>
  <c r="I44" i="6" s="1"/>
  <c r="H22" i="6"/>
  <c r="I22" i="6" s="1"/>
  <c r="H29" i="6"/>
  <c r="I29" i="6" s="1"/>
  <c r="H30" i="6"/>
  <c r="I30" i="6" s="1"/>
  <c r="H21" i="6"/>
  <c r="I21" i="6" s="1"/>
  <c r="H63" i="6"/>
  <c r="I63" i="6" s="1"/>
  <c r="H64" i="6"/>
  <c r="I64" i="6" s="1"/>
  <c r="H65" i="6"/>
  <c r="I65" i="6" s="1"/>
  <c r="H66" i="6"/>
  <c r="I66" i="6" s="1"/>
  <c r="H62" i="6"/>
  <c r="I62" i="6" s="1"/>
  <c r="H20" i="6" l="1"/>
  <c r="I20" i="6" s="1"/>
  <c r="B23" i="7" l="1"/>
  <c r="B21" i="7"/>
  <c r="B19" i="7"/>
  <c r="B17" i="7"/>
  <c r="B15" i="7"/>
  <c r="B13" i="7"/>
  <c r="H33" i="6"/>
  <c r="H34" i="6"/>
  <c r="H35" i="6"/>
  <c r="I35" i="6" s="1"/>
  <c r="H36" i="6"/>
  <c r="I36" i="6" s="1"/>
  <c r="H37" i="6"/>
  <c r="I37" i="6" s="1"/>
  <c r="H38" i="6"/>
  <c r="I38" i="6" s="1"/>
  <c r="H39" i="6"/>
  <c r="I39" i="6" s="1"/>
  <c r="H40" i="6"/>
  <c r="I40" i="6" s="1"/>
  <c r="H41" i="6"/>
  <c r="I41" i="6" s="1"/>
  <c r="H49" i="6"/>
  <c r="I49" i="6" s="1"/>
  <c r="H48" i="6"/>
  <c r="I48" i="6" s="1"/>
  <c r="H19" i="6"/>
  <c r="I19" i="6" s="1"/>
  <c r="H13" i="6"/>
  <c r="I13" i="6" s="1"/>
  <c r="H14" i="6"/>
  <c r="I14" i="6" s="1"/>
  <c r="H15" i="6"/>
  <c r="I15" i="6" s="1"/>
  <c r="H16" i="6"/>
  <c r="I16" i="6" s="1"/>
  <c r="H17" i="6"/>
  <c r="I17" i="6" s="1"/>
  <c r="H18" i="6"/>
  <c r="I18" i="6" s="1"/>
  <c r="H25" i="6"/>
  <c r="I25" i="6" s="1"/>
  <c r="H67" i="6"/>
  <c r="I67" i="6" s="1"/>
  <c r="H43" i="6"/>
  <c r="I43" i="6" s="1"/>
  <c r="H60" i="6"/>
  <c r="I60" i="6" s="1"/>
  <c r="H58" i="6"/>
  <c r="I58" i="6" s="1"/>
  <c r="A7" i="25"/>
  <c r="H68" i="6"/>
  <c r="I68" i="6" s="1"/>
  <c r="B25" i="7" l="1"/>
  <c r="F15" i="7"/>
  <c r="F13" i="7"/>
  <c r="F11" i="7"/>
  <c r="E24" i="7" l="1"/>
  <c r="H52" i="6"/>
  <c r="I52" i="6" s="1"/>
  <c r="A6" i="25"/>
  <c r="H70" i="6"/>
  <c r="I70" i="6" s="1"/>
  <c r="A21" i="7" l="1"/>
  <c r="B11" i="7"/>
  <c r="A11" i="7"/>
  <c r="F25" i="7"/>
  <c r="F23" i="7"/>
  <c r="F21" i="7"/>
  <c r="F19" i="7"/>
  <c r="F17" i="7"/>
  <c r="E26" i="7" l="1"/>
  <c r="A5" i="25"/>
  <c r="A7" i="7" l="1"/>
  <c r="E7" i="7"/>
  <c r="E6" i="7"/>
  <c r="D7" i="7"/>
  <c r="D6" i="7"/>
  <c r="A6" i="7"/>
  <c r="H59" i="6" l="1"/>
  <c r="I59" i="6" s="1"/>
  <c r="H53" i="6"/>
  <c r="I53" i="6" s="1"/>
  <c r="H54" i="6"/>
  <c r="I54" i="6" s="1"/>
  <c r="H55" i="6"/>
  <c r="I55" i="6" s="1"/>
  <c r="H56" i="6"/>
  <c r="I56" i="6" s="1"/>
  <c r="H57" i="6"/>
  <c r="I57" i="6" s="1"/>
  <c r="H51" i="6"/>
  <c r="I51" i="6" s="1"/>
  <c r="I33" i="6"/>
  <c r="I34" i="6"/>
  <c r="H32" i="6"/>
  <c r="I32" i="6" s="1"/>
  <c r="H26" i="6"/>
  <c r="I26" i="6" s="1"/>
  <c r="I24" i="6" s="1"/>
  <c r="C14" i="7" s="1"/>
  <c r="H47" i="6"/>
  <c r="I47" i="6" s="1"/>
  <c r="H46" i="6"/>
  <c r="I46" i="6" s="1"/>
  <c r="H45" i="6"/>
  <c r="I45" i="6" s="1"/>
  <c r="F7" i="7"/>
  <c r="I31" i="6" l="1"/>
  <c r="C18" i="7" s="1"/>
  <c r="D18" i="7" s="1"/>
  <c r="E22" i="7"/>
  <c r="D14" i="7"/>
  <c r="E20" i="7"/>
  <c r="E18" i="7" l="1"/>
  <c r="F24" i="7"/>
  <c r="F26" i="7"/>
  <c r="F20" i="7"/>
  <c r="E28" i="7" l="1"/>
  <c r="F18" i="7"/>
  <c r="F22" i="7"/>
  <c r="F16" i="7"/>
  <c r="B33" i="7"/>
  <c r="B32" i="7"/>
  <c r="I12" i="6" l="1"/>
  <c r="I10" i="6" l="1"/>
  <c r="C12" i="7" s="1"/>
  <c r="C28" i="7" s="1"/>
  <c r="I71" i="6"/>
  <c r="D8" i="7" s="1"/>
  <c r="J11" i="6"/>
  <c r="F14" i="7"/>
  <c r="D12" i="7" l="1"/>
  <c r="D28" i="7" s="1"/>
  <c r="C11" i="7"/>
  <c r="C21" i="7"/>
  <c r="C13" i="7"/>
  <c r="C15" i="7"/>
  <c r="C17" i="7" l="1"/>
  <c r="C25" i="7"/>
  <c r="C19" i="7"/>
  <c r="C23" i="7"/>
  <c r="E27" i="7"/>
  <c r="F12" i="7"/>
  <c r="F28" i="7" s="1"/>
  <c r="D27" i="7"/>
  <c r="F27" i="7" s="1"/>
  <c r="C27" i="7" l="1"/>
</calcChain>
</file>

<file path=xl/sharedStrings.xml><?xml version="1.0" encoding="utf-8"?>
<sst xmlns="http://schemas.openxmlformats.org/spreadsheetml/2006/main" count="786" uniqueCount="361">
  <si>
    <t>ITEM</t>
  </si>
  <si>
    <t>DESCRIÇÃO</t>
  </si>
  <si>
    <t>CÓDIGO</t>
  </si>
  <si>
    <t>DIRETA</t>
  </si>
  <si>
    <t>INDIRETA</t>
  </si>
  <si>
    <t>(    )</t>
  </si>
  <si>
    <t>UND.</t>
  </si>
  <si>
    <t>QUANT.</t>
  </si>
  <si>
    <t>TOTAL</t>
  </si>
  <si>
    <t>FONTE</t>
  </si>
  <si>
    <t>1.1</t>
  </si>
  <si>
    <t>(  X  )</t>
  </si>
  <si>
    <t>UNITÁRIO
 S/ BDI</t>
  </si>
  <si>
    <t>UNITÁRIO
C/ BDI</t>
  </si>
  <si>
    <t>MÊS 01</t>
  </si>
  <si>
    <t>MÊS 02</t>
  </si>
  <si>
    <t xml:space="preserve">BDI = </t>
  </si>
  <si>
    <t>___________________________________________________</t>
  </si>
  <si>
    <t>SEINFRA</t>
  </si>
  <si>
    <t>FÍSICO/
FINANCEIRO</t>
  </si>
  <si>
    <t>MEMÓRIA DE CÁLCULO</t>
  </si>
  <si>
    <t>PLANILHA ORÇAMENTÁRIA DE CUSTOS</t>
  </si>
  <si>
    <t>SERVIÇOS PRELIMINARES</t>
  </si>
  <si>
    <t>VALOR:</t>
  </si>
  <si>
    <t>CRONOGRAMA FÍSICO-FINANCEIRO</t>
  </si>
  <si>
    <t>6.0</t>
  </si>
  <si>
    <t>7.0</t>
  </si>
  <si>
    <t>1.2</t>
  </si>
  <si>
    <t>2.1</t>
  </si>
  <si>
    <t>1.0</t>
  </si>
  <si>
    <t xml:space="preserve">VALOR TOTAL DA OBRA </t>
  </si>
  <si>
    <t>_________________________________________________________________</t>
  </si>
  <si>
    <t>1.3</t>
  </si>
  <si>
    <t xml:space="preserve"> </t>
  </si>
  <si>
    <t>M</t>
  </si>
  <si>
    <t>2.2</t>
  </si>
  <si>
    <t>M2</t>
  </si>
  <si>
    <t>MEMORIAL DE CÁLCULO</t>
  </si>
  <si>
    <t xml:space="preserve">FORMA DE EXECUÇÃO: </t>
  </si>
  <si>
    <t>FORMA DE EXECUÇÃO</t>
  </si>
  <si>
    <t>TADEU BARBOSA DE OLIVEIRA</t>
  </si>
  <si>
    <t>PREFEITO MUNICIPAL DE ARAÇUAÍ-MG</t>
  </si>
  <si>
    <t>ISS
3%</t>
  </si>
  <si>
    <t>ISS 3%</t>
  </si>
  <si>
    <t xml:space="preserve">ARAÇUAÍ, </t>
  </si>
  <si>
    <t>ESQUADRIAS</t>
  </si>
  <si>
    <t>ED-49699</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</si>
  <si>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</si>
  <si>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</si>
  <si>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ED-49700</t>
  </si>
  <si>
    <t>UNID</t>
  </si>
  <si>
    <t>7.2</t>
  </si>
  <si>
    <t>7.5</t>
  </si>
  <si>
    <t>8.0</t>
  </si>
  <si>
    <t xml:space="preserve">PINTURA </t>
  </si>
  <si>
    <t>LIXAMENTO MANUAL EM PAREDE PARA REMOÇÃO DE TINTA</t>
  </si>
  <si>
    <t>ED-50505</t>
  </si>
  <si>
    <t>PREPARAÇÃO PARA EMASSAMENTO OU PINTURA (LÁTEX/ACRÍLICA) EM PAREDE, INCLUSIVE UMA (1) DEMÃO DE SELADOR ACRÍLICO</t>
  </si>
  <si>
    <t>ED-50514</t>
  </si>
  <si>
    <t>ED-50451</t>
  </si>
  <si>
    <t>PINTURA ESMALTE EM ESQUADRIA DE MADEIRA, DUAS (2) DEMÃOS, INCLUSIVE UMA (1) DEMÃO DE FUNDO NIVELADOR, EXCLUSIVE MASSA A ÓLEO</t>
  </si>
  <si>
    <t>ED-50493</t>
  </si>
  <si>
    <t>PEÇAS E ACESSÓRIOS SANITÁRIOS</t>
  </si>
  <si>
    <t>SABONETEIRA PLASTICA TIPO DISPENSER PARA SABONETE LIQUIDO COM RESERVATORIO 800 ML</t>
  </si>
  <si>
    <t>ED-48188</t>
  </si>
  <si>
    <t>PAPELEIRA PLASTICA TIPO DISPENSER PARA PAPEL HIGIENICO ROLAO</t>
  </si>
  <si>
    <t>ED-48183</t>
  </si>
  <si>
    <t>TORNEIRA METÁLICA PARA LAVATÓRIO, ABERTURA 1/4 DE VOLTA, ACABAMENTO CROMADO, COM AREJADOR, APLICAÇÃO DE MESA, INCLUSIVE ENGATE FLEXÍVEL METÁLICO, FORNECIMENTO E INSTALAÇÃO</t>
  </si>
  <si>
    <t>ED-50330</t>
  </si>
  <si>
    <t>BARRA DE APOIO EM AÇO INOX POLIDO RETA, DN 1.1/4" (31,75MM), PARA ACESSIBILIDADE (PMR/PCR), COMPRIMENTO 80CM, INSTALADO EM PAREDE, INCLUSIVE FORNECIMENTO, INSTALAÇÃO E ACESSÓRIOS PARA FIXAÇÃO</t>
  </si>
  <si>
    <t>ED-48160</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</si>
  <si>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</si>
  <si>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ED-50282</t>
  </si>
  <si>
    <t>SERVIÇOS COMPLEMENTARES</t>
  </si>
  <si>
    <t>BANCADA EM GRANITO, COR CINZA ANDORINHA, ESP. 2CM, ACABAMENTO POLIDO, APOIADA EM CONSOLE DE METALON (50X30)MM, EXCLUSIVE RODABANCA/FRONTÃO, TESTEIRA/FAIXA, FURO EM BANCADA, CUBA METÁLICA, VÁLVULA, SIFÃO, TORNEIRA E ENGATE FLEXÍVEL</t>
  </si>
  <si>
    <t>ED-21631</t>
  </si>
  <si>
    <t>FURO DE BOJO EM BANCADA DE GRANITO/MÁRMORE, INCLUSIVE COLAGEM COM MASSA PLÁSTICA</t>
  </si>
  <si>
    <t>ED-48342</t>
  </si>
  <si>
    <t>RODABANCA/FRONTÃO PARA BANCADA EM GRANITO, COR CINZA ANDORINHA, ESP. 2CM, ALTURA DE 7CM, INCLUSIVE REJUNTAMENTO EM MASSA PLÁSTICA NA COR DA PEDRA</t>
  </si>
  <si>
    <t>ED-48347</t>
  </si>
  <si>
    <t>TESTEIRA PARA BANCADA EM GRANITO, COR CINZA ANDORINHA, ESP. 2CM, ALTURA DE 5CM, INCLUSIVE POLIMENTO, CORTE/COLAGEM EM MEIA ESQUADARIA E MASSA PLÁSTICA NA COR DA PEDRA</t>
  </si>
  <si>
    <t>ED-21635</t>
  </si>
  <si>
    <t>TORNEIRA METÁLICA PARA PIA, ABERTURA 1/4 DE VOLTA,
ACABAMENTO CROMADO, COM AREJADOR, APLICAÇÃO DE
PAREDE, INCLUSIVE FORNECIMENTO E INSTALAÇÃO</t>
  </si>
  <si>
    <t>ED-50326</t>
  </si>
  <si>
    <t>ED-50507</t>
  </si>
  <si>
    <t>TORNEIRA METÁLICA HOSPITALAR, ABERTURA ALAVANCA 1/4 DE VOLTA, ACABAMENTO CROMADO, COM AREJADOR, APLICAÇÃO DE PAREDE, FORNECIMENTO E INSTALAÇÃO</t>
  </si>
  <si>
    <t>ED-22765</t>
  </si>
  <si>
    <t>ED-50221</t>
  </si>
  <si>
    <t>PRAZO DE EXECUÇÃO: 02 MESES</t>
  </si>
  <si>
    <t>2.0</t>
  </si>
  <si>
    <t>3.0</t>
  </si>
  <si>
    <t>3.1</t>
  </si>
  <si>
    <t>4.0</t>
  </si>
  <si>
    <t>4.1</t>
  </si>
  <si>
    <t>5.0</t>
  </si>
  <si>
    <t>5.1</t>
  </si>
  <si>
    <t>5.2</t>
  </si>
  <si>
    <t>5.3</t>
  </si>
  <si>
    <t xml:space="preserve">1 UNIDADE BANCADA ODONTOLOGIA </t>
  </si>
  <si>
    <t>3.2</t>
  </si>
  <si>
    <t>5.4</t>
  </si>
  <si>
    <t>6.1</t>
  </si>
  <si>
    <t>6.2</t>
  </si>
  <si>
    <t>7.1</t>
  </si>
  <si>
    <t>7.3</t>
  </si>
  <si>
    <t>7.4</t>
  </si>
  <si>
    <t>7.6</t>
  </si>
  <si>
    <t>7.7</t>
  </si>
  <si>
    <t>8.1</t>
  </si>
  <si>
    <t>%</t>
  </si>
  <si>
    <t>Transporte de material de qualquer natureza. Distância média de
transporte &gt;= 50,10 km</t>
  </si>
  <si>
    <t>TxKM</t>
  </si>
  <si>
    <t>RO-41376</t>
  </si>
  <si>
    <t xml:space="preserve">2 %  DO VALOR TOTAL DA OBRA </t>
  </si>
  <si>
    <t xml:space="preserve">SEINFRA </t>
  </si>
  <si>
    <t>5.5</t>
  </si>
  <si>
    <t xml:space="preserve">ENGENHEIRA CIVIL RESPONSÁVEL </t>
  </si>
  <si>
    <t xml:space="preserve">LIMPEZA FINAL </t>
  </si>
  <si>
    <t>LIMPEZA FINAL PARA ENTREGA DA OBRA</t>
  </si>
  <si>
    <t>ED-50266</t>
  </si>
  <si>
    <t>QUADRO DE COMPOSIÇÃO DO BDI</t>
  </si>
  <si>
    <r>
      <t>Interessado:</t>
    </r>
    <r>
      <rPr>
        <sz val="12"/>
        <color indexed="8"/>
        <rFont val="Arial"/>
        <family val="2"/>
      </rPr>
      <t xml:space="preserve"> Prefeitura Municipal de Araçuai - MG</t>
    </r>
  </si>
  <si>
    <t>DEMONSTRATIVO DO BDI - COM DESONERAÇÃO - OBRAS DE EDIFICAÇÃO</t>
  </si>
  <si>
    <t>DISCRIMINAÇÃO DAS PARCELAS</t>
  </si>
  <si>
    <t>Composição adotado de acordo com o ISS ISS=3,00%</t>
  </si>
  <si>
    <t>Fórmula do BDI</t>
  </si>
  <si>
    <t>Observação:   Observações:
  i) BDI (CONFORME ACÓRDÃO Nº 2622/13 e LEI Nº 13.161 DE 31/08/15);                                                                                                                                                                                                                                                                ii) ISS = 3,00%</t>
  </si>
  <si>
    <t>Custos Diretos (CD)</t>
  </si>
  <si>
    <t>Administração Central (AC)</t>
  </si>
  <si>
    <t>Lucro (L)</t>
  </si>
  <si>
    <t>Despesas Financeiras (DF)</t>
  </si>
  <si>
    <t>Seguros, Garantias e Riscos</t>
  </si>
  <si>
    <t>Seguros + Garantias (S)</t>
  </si>
  <si>
    <t>BDI = 29,46%</t>
  </si>
  <si>
    <t>Riscos ( R )</t>
  </si>
  <si>
    <t>Tributos (I)</t>
  </si>
  <si>
    <t>ISS (ISS)</t>
  </si>
  <si>
    <t>PIS (PIS)</t>
  </si>
  <si>
    <t>CONFINS (CONFINS)</t>
  </si>
  <si>
    <t>CPRB (INSS)</t>
  </si>
  <si>
    <t>____________________________________________________</t>
  </si>
  <si>
    <t>Islainne Vieira Chaves - Crea 322002/D</t>
  </si>
  <si>
    <t xml:space="preserve">ED-48182 </t>
  </si>
  <si>
    <t xml:space="preserve">DISPENSER EM PLÁSTICO PARA PAPEL TOALHA 2 OU 3 FOLHAS </t>
  </si>
  <si>
    <t>REGIÃO/MÊS DE REFERÊNCIA: SEINFRA/REGIÃO JEQUITINHONHA OUTUBRO/2022  COM DESONERAÇÃO    -   SINAPI  MG 12/2022 DESONERADO  PREÇO DE MERCADO E COMPOSIÇÕES</t>
  </si>
  <si>
    <t>ISLAINNE VIEIRA CHAVES-CREA MG 322002/D</t>
  </si>
  <si>
    <t>ED-50389</t>
  </si>
  <si>
    <t>MOBILIZAÇÃO E DESMOBILIZAÇÃO OBRA DISTANTE DE CENTRO
URBANO COM VALOR ATÉ O VALOR DE 1.000.000,00</t>
  </si>
  <si>
    <t>CORRIMÃO SIMPLES EM TUBO DE AÇO INOX D = 1 1/2" - FIXADO
EM PISO</t>
  </si>
  <si>
    <t>ED-50942</t>
  </si>
  <si>
    <t xml:space="preserve">COBERTURA </t>
  </si>
  <si>
    <t>REMOÇÃO MANUAL DE ENGRADAMENTO PARA TELHA TIPO
METÁLICA, PVC OU FIBROCIMENTO, COM REAPROVEITAMENTO, INCLUSIVE AFASTAMENTO E EMPILHAMENTO, EXCLUSIVE TRANSPORTE E RETIRADA DO MATERIAL REMOVIDO NÃO REAPROVEITÁVEL</t>
  </si>
  <si>
    <t>ED-48454</t>
  </si>
  <si>
    <t>REMOÇÃO MANUAL DE TELHA EM FIBROCIMENTO, TIPO
ONDULADA, COM REAPROVEITAMENTO, INCLUSIVE
AFASTAMENTO E EMPILHAMENTO, EXCLUSIVE TRANSPORTE E RETIRADA DO MATERIAL REMOVIDO NÃO REAPROVEITÁVEL</t>
  </si>
  <si>
    <t>ED-48512</t>
  </si>
  <si>
    <t>M3</t>
  </si>
  <si>
    <t>DEMOLIÇÃO MANUAL DE DIVISÓRIA DE MADEIRA, INCLUSIVE
AFASTAMENTO E EMPILHAMENTO, EXCLUSIVE TRANSPORTE E RETIRADA DO MATERIAL DEMOLIDO</t>
  </si>
  <si>
    <t>ED-8024</t>
  </si>
  <si>
    <t>ENGRADAMENTO PARA TELHADO DE FIBROCIMENTO ONDULADA</t>
  </si>
  <si>
    <t>ED-48408</t>
  </si>
  <si>
    <t>COBERTURA EM TELHA DE FIBROCIMENTO ONDULADA E = 6 MM</t>
  </si>
  <si>
    <t>ED-48424</t>
  </si>
  <si>
    <t>DIVISÓRIA EM PAINEL REMOVÍVEL, NÚCLEO COMPENSADO NAVAL - P. ALUMÍNIO TIPO C</t>
  </si>
  <si>
    <t>PIA EM AÇO INOX 1,50 X 0,60</t>
  </si>
  <si>
    <t>FOLHA DE PORTA MADEIRA DE LEI PRANCHETA PARA PINTURA 80 X 210 CM</t>
  </si>
  <si>
    <t>ED-49587</t>
  </si>
  <si>
    <t>ED-48516</t>
  </si>
  <si>
    <t>ED-51154</t>
  </si>
  <si>
    <t>COBERTURA</t>
  </si>
  <si>
    <t>1.4</t>
  </si>
  <si>
    <t>1.5</t>
  </si>
  <si>
    <t>1.6</t>
  </si>
  <si>
    <t>1.7</t>
  </si>
  <si>
    <t>ED-48470</t>
  </si>
  <si>
    <t>1.8</t>
  </si>
  <si>
    <t>ED-48493</t>
  </si>
  <si>
    <t>DOBRADIÇA DE FERRO, MEDIDAS (3"X2.1/2"), TIPO PINO SOLTO
COM BOLA, ACABAMENTO CROMADO, INCLUSIVE ACESSÓRIOS
PARA FIXAÇÃO</t>
  </si>
  <si>
    <t>ED-49697</t>
  </si>
  <si>
    <t>MARCO EM MADEIRA DE LEI PARA PINTURA, L = 14 CM, 80 X 210
CM</t>
  </si>
  <si>
    <t>ED-49591</t>
  </si>
  <si>
    <t>CJ.</t>
  </si>
  <si>
    <t>ED-49611</t>
  </si>
  <si>
    <t>RÉGUA PARA ALIZARES DE 5 X 1 CM DE MADEIRA DE LEI PARA
PINTURA COLOCADO</t>
  </si>
  <si>
    <t>REMOÇÃO MANUAL DE ESQUADRIA EM MADEIRA, COM REAPROVEITAMENTO, INCLUSIVE REMOÇÃO DE MARCO/ALIZAR/GUARNIÇÕES, AFASTAMENTO E EMPILHAMENTO, EXCLUSIVE TRANSPORTE E RETIRADA DO MATERIAL REMOVIDO NÃOREAPROVEITÁVEL</t>
  </si>
  <si>
    <t>REMOÇÃO MANUAL DE VIDRO EM ESQUADRIAS, COM REAPROVEITAMENTO, INCLUSIVE LIMPEZA DO ENCAIXE,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</si>
  <si>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</si>
  <si>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COMPOSIÇÃO 01</t>
  </si>
  <si>
    <t>LIXAMENTO MANUAL EM TETO PARA REMOÇÃO DE TINTA</t>
  </si>
  <si>
    <t>ED-50506</t>
  </si>
  <si>
    <t>ED-50515</t>
  </si>
  <si>
    <t>ED-50452</t>
  </si>
  <si>
    <t>PREPARAÇÃO PARA EMASSAMENTO OU PINTURA (LÁTEX/ACRÍLICA) EM TETO, INCLUSIVE UMA (1) DEMÃO DE SELADOR ACRÍLICO</t>
  </si>
  <si>
    <t>PINTURA ACRÍLICA EM TETO, DUAS (2) DEMÃOS, EXCLUSIVE SELADOR ACRÍLICO E MASSA ACRÍLICA/CORRIDA (PVA)</t>
  </si>
  <si>
    <t>LIXAMENTO MANUAL EM SUPERFÍCIE DE MADEIRA PARA REMOÇÃO DE TINTA</t>
  </si>
  <si>
    <t xml:space="preserve">ED-50508 </t>
  </si>
  <si>
    <t>LIXAMENTO MANUAL EM SUPERFÍCIE METÁLICA PARA REMOÇÃO DE TINTA</t>
  </si>
  <si>
    <t>PINTURA ESMALTE EM ESQUADRIAS DE FERRO, DUAS (2) DEMÃOS, INCLUSIVE UMA (1) DEMÃO DE FUNDO ANTICORROSIVO</t>
  </si>
  <si>
    <t xml:space="preserve">ED-50491 </t>
  </si>
  <si>
    <t>4.2</t>
  </si>
  <si>
    <t>5.6</t>
  </si>
  <si>
    <t>5.7</t>
  </si>
  <si>
    <t>6.3</t>
  </si>
  <si>
    <t>6.4</t>
  </si>
  <si>
    <t>6.5</t>
  </si>
  <si>
    <t>6.6</t>
  </si>
  <si>
    <t>6.7</t>
  </si>
  <si>
    <t>1.9</t>
  </si>
  <si>
    <t>RECEPÇÃO (((3,10*5,75) + CONSULTÓRIO MÉDICO (((3,00*2,83)) + SALA DE CURATIVOS + COPA (((5,45*3,00)) + CONSULTÓRIO DE ENFERMAGEM ((( 3,65*3,10)) + BANHEIRO (((3,00*1,12)))</t>
  </si>
  <si>
    <t>01 UNIDADE PORTA DE ACESSO AO FUNDO CONSULTÓRIO DE ENFERMAGEM;</t>
  </si>
  <si>
    <t>01 UNIDADE BANHEIRO;</t>
  </si>
  <si>
    <t>01 UNIDADE PORTA DE ACESSO AO FUNDO CONSULTÓRIO DE ENFERMAGEM; PORTA CONSULTÓRIO DE ENFERMAGEM.</t>
  </si>
  <si>
    <t>01 UNIDADE  CONSULÓTIRIO DE ENFERMAGEM; 01 UNIDADE CONSULTÓRIO MÉDICO; 01 UNIDADE BANHEIRO; 01 UNIDADE SALA DE CUIDADOS.</t>
  </si>
  <si>
    <t>01 UNIDADE BANHEIRO.</t>
  </si>
  <si>
    <t>01 SALA DE CUIDADOS</t>
  </si>
  <si>
    <t>02 UNIDADES BANHEIRO</t>
  </si>
  <si>
    <t>01 UNIDADE CONSULTÓRIO MÉDICO; 01 UNIDADE CONSULTÓRIO DE ENFERMAGEM; 01 UNIDADE SALA DE CUIDADOS.</t>
  </si>
  <si>
    <t>01 UNIDADE CONSULTÓRIO MÉDICO; 01 UNIDADE CONSULTÓRIO DE ENFERMAGEM; 01 UNIDADE BANHEIRO.</t>
  </si>
  <si>
    <t>01 COPA.</t>
  </si>
  <si>
    <t>VIDRO IMPRESSO (FANTASIA) TIPO CANELADO OU MARTELADO INCOLOR, ESP. 3MM OU 4MM, INCLUSIVE FIXAÇÃO E VEDAÇÃO COM GUARNIÇÃO/GAXETA DE BORRACHA NEOPRENE, FORNECIMENTO E INSTALAÇÃO, EXCLUSIVE CAIXILHO/PERFIL</t>
  </si>
  <si>
    <t xml:space="preserve">ED-48537 </t>
  </si>
  <si>
    <t>REMOÇÃO DE LOUÇAS (LAVATÓRIO, BANHEIRA, PIA, VASO SANITÁRIO, TANQUE), COM REAPROVEITAMENTO, INCLUSIVE AFASTAMENTO E EMPILHAMENTO, EXCLUSIVE TRANSPORTE E RETIRADA DO MATERIAL REMOVIDO NÃO REAPROVEITÁVEL</t>
  </si>
  <si>
    <t>ED-48467</t>
  </si>
  <si>
    <t>ISLAINNE VIEIRA CHAVES -  CREA 32.2002/D</t>
  </si>
  <si>
    <t>01 UNIDADE TORNEIRA BANHEIRO; 01 TORNEIRA COPA; 01 UNIDADE TORNEIRA SALA DE CUIDADOS;  01 SIFÃO COPA; 01 UNIDADE SIFÃO BANHEIRO; 01 UNIDADE SIFÃO SALA DE CUIDADOS.</t>
  </si>
  <si>
    <r>
      <t xml:space="preserve">PINTURA ACRÍLICA EM PAREDE, DUAS (2) DEMÃOS, EXCLUSIVE SELADOR ACRÍLICO E MASSA ACRÍLICA/CORRIDA (PVA) - </t>
    </r>
    <r>
      <rPr>
        <b/>
        <sz val="12"/>
        <color rgb="FF000000"/>
        <rFont val="Arial"/>
        <family val="2"/>
      </rPr>
      <t>PAREDES INTERNA E EXTERNA</t>
    </r>
  </si>
  <si>
    <t>01 UNIDADE PIA DA COPA; 01 UNIDADE LAVATÓRIO DO BANHEIRO; 01 UNIDADE LAVATÓRIO DA SALA DE CUIDADOS.</t>
  </si>
  <si>
    <t>((2,11+2,87)*2,13) = 10,60m²</t>
  </si>
  <si>
    <t>RODOBANCA DA COPA 1,40</t>
  </si>
  <si>
    <t>BANCADA DA COPA (1,40*0,60)</t>
  </si>
  <si>
    <t>TESTEIRA DA BANCADA DA COPA (0,60+1,40+0,60)</t>
  </si>
  <si>
    <t>CONSULTÓRIO MÉDICO (0,60*0,15) + COPA (0,80*0,30)</t>
  </si>
  <si>
    <t>REMOÇÃO DE VIDRO CONSULTÓRIO MÉDICO (0,60*0,15) + COPA (0,80*0,30)</t>
  </si>
  <si>
    <t xml:space="preserve">PISO E REVESTIMENTO </t>
  </si>
  <si>
    <t>DEMOLIÇÃO MANUAL DE REVESTIMENTO CERÂMICO, AZULEJO OU LADRILHO HIDRÁULICO, INCLUSIVE AFASTAMENTO E EMPILHAMENTO, EXCLUSIVE DEMOLIÇÃO DO REBOCO OU EMBOÇO, TRANSPORTE E RETIRADA DO MATERIAL DEMOLIDO</t>
  </si>
  <si>
    <t>REVESTIMENTO PAREDE BANHEIRO ((3,00+3,00+1,12+1,12)*1,55) + REVESTIMENTO CERÂMICO DO PISO (3,00*1,12)</t>
  </si>
  <si>
    <t xml:space="preserve">BANHEIRO (3,00*1,12) </t>
  </si>
  <si>
    <t>BANHEIRO ((3,00+1,12+3,00+1,12)*1,60))</t>
  </si>
  <si>
    <t>REVESTIMENTO COM CERÂMICA APLICADO EM PISO, ACABAMENTO ESMALTADO, AMBIENTE EXTERNO ( ANTIDERRAPANTE), PADRÃO EXTRA, DIMENSÃO DA PEÇA ATÉ 2025 CM2, PEI IV, ASSENTAMENTO COM ARGAMASSA INDUSTRIALIZADA, INCLUSIVE REJUNTAMENTO</t>
  </si>
  <si>
    <t>ED-50544</t>
  </si>
  <si>
    <t>REVESTIMENTO COM AZULEJO BRANCO (20X20CM), JUNTA A PRUMO, ASSENTAMENTO COM ARGAMASSA INDUSTRIALIZADA, INCLUSIVE REJUNTAMENTO</t>
  </si>
  <si>
    <t>ED-50717</t>
  </si>
  <si>
    <t>01 UNIDADE PORTA DE ACESSO AO FUNDO CONSULTÓRIO DE ENFERMAGEM; 01 UNIDADE PORTA CONSULTÓRIO DE ENFERMAGEM; 01 UNIDADE BANHEIRO; 01CONSULTÓRIO MÉDICO.</t>
  </si>
  <si>
    <t>REMOÇÃO MANUAL DE CONJUNTO DE FERRAGENS (DOBRADIÇAS , FECHADURA E MAÇANETAS), COM REAPROVEITAMENTO, INCLUSIVE AFASTAMENTO E EMPILHAMENTO, EXCLUSIVE TRANSPORTE E RETIRADA DO MATERIAL REMOVIDO NÃO
REAPROVEITÁVEL</t>
  </si>
  <si>
    <t>01 UNIDADE BANHEIRO, 01 UNIDADE PORTA DE ENTRADA RECEPÇÃO.</t>
  </si>
  <si>
    <t>ED-48458</t>
  </si>
  <si>
    <t>REMOÇÃO MANUAL DE CONJUNTO DE FERRAGENS (DOBRADIÇAS, FECHADURA E MAÇANETAS), COM REAPROVEITAMENTO, INCLUSIVE AFASTAMENTO E EMPILHAMENTO, EXCLUSIVE TRANSPORTE E RETIRADA DO MATERIAL REMOVIDO NÃO REAPROVEITÁVEL</t>
  </si>
  <si>
    <t>1.10</t>
  </si>
  <si>
    <t>1.11</t>
  </si>
  <si>
    <t>1.12</t>
  </si>
  <si>
    <t>FECHADURA TIPO EXTERNA, EM PORTA METÁLICA, GRAU DE
SEGURANÇA MÉDIO, DISTÂNCIA DE BROCA 20MM, ACABAMENTO
COM ESPELHO CROMADO E MAÇANETA MODELO ALAVANCA EM
ZAMAC, INCLUSIVE ACESSÓRIOS PARA FIXAÇÃO E DUAS (2)
CHAVES</t>
  </si>
  <si>
    <t>ED-21612</t>
  </si>
  <si>
    <t>6.8</t>
  </si>
  <si>
    <t>FECHADURA TIPO EXTERNA, EM PORTA METÁLICA, GRAU DE SEGURANÇA MÉDIO, DISTÂNCIA DE BROCA 20MM, ACABAMENTO COM ESPELHO CROMADO E MAÇANETA MODELO ALAVANCA EM ZAMAC, INCLUSIVE ACESSÓRIOS PARA FIXAÇÃO E DUAS (2) CHAVES</t>
  </si>
  <si>
    <t xml:space="preserve">01 UNIDADE PORTA DE ENTRADA RECEPÇÃO </t>
  </si>
  <si>
    <t>SALA DE CUIDADOS ((2,11+2,90)*3,00)</t>
  </si>
  <si>
    <t>TORNEIRA METÁLICA PARA PIA, ABERTURA 1/4 DE VOLTA,
ACABAMENTO CROMADO, COM AREJADOR, APLICAÇÃO DE PAREDE, INCLUSIVE FORNECIMENTO E INSTALAÇÃO</t>
  </si>
  <si>
    <t>2 FACES DE 04 PORTAS 80X210 = 13,44 M²
2 FACES DE 01 PORTAS 70X210 = 2,94  M²
O VALOR SERÁ MAJORADO EM 5% PARA CONSIDERAR A PINTURA DOS BATENTES E LATERAIS DAS PORTAS, RESULTANDO EM UM VALOR IGUAL A 17,20 M².</t>
  </si>
  <si>
    <t>2 FACES DE 01 PORTAS 80X210 =3,36 M². O VALOR SERÁ MAJORADO EM 5% PARA CONSIDERAR A PINTURA DOS BATENTES E LATERAIS DAS PORTAS, RESULTANDO EM UM VALOR IGUAL A 3,52 M².</t>
  </si>
  <si>
    <t xml:space="preserve">CONFORME PROJETO </t>
  </si>
  <si>
    <t>4.3</t>
  </si>
  <si>
    <t>4.4</t>
  </si>
  <si>
    <t>4.5</t>
  </si>
  <si>
    <t>4.6</t>
  </si>
  <si>
    <t>4.7</t>
  </si>
  <si>
    <t>4.8</t>
  </si>
  <si>
    <t>4.9</t>
  </si>
  <si>
    <t>4.10</t>
  </si>
  <si>
    <t>6.9</t>
  </si>
  <si>
    <t>6.10</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</si>
  <si>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</si>
  <si>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</si>
  <si>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01 UNIDADE</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</si>
  <si>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</si>
  <si>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Transporte de material de qualquer natureza. Distância média de transporte &gt;= 50,10 km</t>
  </si>
  <si>
    <t>MARCO EM MADEIRA DE LEI PARA PINTURA, L = 14 CM, 80 X 210 CM</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</si>
  <si>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</si>
  <si>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304,APLICAÇÃO
PARA PIA (560X330X115MM), NÚMERO 2, ASSENTAMENTO EM
BANCADA, INCLUSIVE VÁLVULA DE ESCOAMENTO DE METAL  
ACABAMENTO CROMADO, SIFÃO DE METAL TIPO COPO COM
ACABAMENTO CROMADO, FORNECIMENTO E INSTALAÇÃO</t>
  </si>
  <si>
    <t>ED-50278</t>
  </si>
  <si>
    <t>COMPOSIÇÃO DE CUSTOS UNITÁRIOS</t>
  </si>
  <si>
    <t xml:space="preserve">REGIÃO/MÊS DE REFERÊNCIA: SEINFRA/REGIÃO JEQUITINHONHA OUTUBRO/2022  COM DESONERAÇÃO, SINAPI  MG 11/2022 DESONERADO      </t>
  </si>
  <si>
    <t>UNIDADE</t>
  </si>
  <si>
    <t>COEFIC.</t>
  </si>
  <si>
    <t>DESONERADO</t>
  </si>
  <si>
    <t>COMPOSIÇÃO</t>
  </si>
  <si>
    <t>01</t>
  </si>
  <si>
    <t>PEDREIRO COM ENCARGOS COMPLEMENTARES</t>
  </si>
  <si>
    <t>H</t>
  </si>
  <si>
    <t>SERVENTE COM ENCARGOS COMPLEMENTARES</t>
  </si>
  <si>
    <t>_______________________________</t>
  </si>
  <si>
    <t>OBRA: REFORMA ESF MACHADOS</t>
  </si>
  <si>
    <t>LOCAL: VILA DOS MACHADOS ZONA RURAL - ARAÇUAÍ/MG</t>
  </si>
  <si>
    <t>02 PORTAS NO CONSULTÓRIO DE ENFERMAGEM</t>
  </si>
  <si>
    <t>CARGA 15T (59 KM X 2) DISTANCIA DE IDA E VOLTA ATÉ A CIDADE DE ARAÇUAÍ) X  PESO DO MATERIAL 15T x 2 x 59km</t>
  </si>
  <si>
    <t>ARGAMASSA, TRAÇO 1:3 ( CIMENTO E AREIA), PREPARO MECÂNICO</t>
  </si>
  <si>
    <t>ED_x0002_48302</t>
  </si>
  <si>
    <t>MÃO FRANCESA DE AÇO PARA BANCADA INOX/ CONCRETO (COMPRIMENTO: 60CM| ALTURA: 40CM) FORNECIMENTO EXCLUSIVE INSTALAÇÃO</t>
  </si>
  <si>
    <t>ED_x0002_26887</t>
  </si>
  <si>
    <t>ED_x0002_50381</t>
  </si>
  <si>
    <t>ED_x0002_50367</t>
  </si>
  <si>
    <t>ISLAINNE VIEIRA CHAVES</t>
  </si>
  <si>
    <t>MERCADO</t>
  </si>
  <si>
    <r>
      <t>Obra:</t>
    </r>
    <r>
      <rPr>
        <sz val="12"/>
        <color rgb="FF000000"/>
        <rFont val="Arial"/>
        <family val="2"/>
      </rPr>
      <t xml:space="preserve"> Reforma do ESF Machados</t>
    </r>
  </si>
  <si>
    <r>
      <t>Local:</t>
    </r>
    <r>
      <rPr>
        <sz val="12"/>
        <color indexed="8"/>
        <rFont val="Arial"/>
        <family val="2"/>
      </rPr>
      <t xml:space="preserve"> Comunidade Vila dos Machados - zona rural - Araçuaí/MG</t>
    </r>
  </si>
  <si>
    <t>1.13</t>
  </si>
  <si>
    <t xml:space="preserve"> CALHA EM CHAPA GALVANIZADA, ESP. 0,8MM (GSG-22), COM DESENVOLVIMENTO DE 100CM, INCLUSIVE IÇAMENTO MANUAL VERTICAL</t>
  </si>
  <si>
    <t>ED-50653</t>
  </si>
  <si>
    <t>2.3</t>
  </si>
  <si>
    <t>PIA INOX 1,40 X 0,60M</t>
  </si>
  <si>
    <t>PIA INOX 1,40 X 0,60M - FORNECIMENTO E INSTALAÇÃO</t>
  </si>
  <si>
    <t>COSTURA DE TRINCA EXISTENTE NA FACHADA DA UNIDADE</t>
  </si>
  <si>
    <t xml:space="preserve"> COSTURA DE TRINCA COM GRAMPO, BARRA DE AÇO CA-60 Ø4,
2MM, COMPRIMENTO TOTAL 40CM, ESPAÇAMENTO DE 10CM,
INCLUSIVE CORTE, DOBRA E ARGAMASSA, TRAÇO 1:4 (CIMENTO E
 AREIA), PREPARO MECÂNICO</t>
  </si>
  <si>
    <t>ED-8005</t>
  </si>
  <si>
    <t xml:space="preserve"> COSTURA DE TRINCA COM GRAMPO, BARRA DE AÇO CA-60 Ø4, 2MM, COMPRIMENTO TOTAL 40CM, ESPAÇAMENTO DE 10CM, INCLUSIVE CORTE, DOBRA E ARGAMASSA, TRAÇO 1:4 (CIMENTO E  AREIA), PREPARO MECÂNICO</t>
  </si>
  <si>
    <t>COTAÇÕES</t>
  </si>
  <si>
    <t>EMPRESAS</t>
  </si>
  <si>
    <t>CNPJ</t>
  </si>
  <si>
    <t>NOME</t>
  </si>
  <si>
    <t>FONE</t>
  </si>
  <si>
    <t>CONTATO</t>
  </si>
  <si>
    <t>E001</t>
  </si>
  <si>
    <t>REALIZA ACABAMENTOS LTDA</t>
  </si>
  <si>
    <t>E002</t>
  </si>
  <si>
    <t>04.233.099/0001-22</t>
  </si>
  <si>
    <t>JULIANO MAGALHÃES LUIZ</t>
  </si>
  <si>
    <t>(33) 3731-4230</t>
  </si>
  <si>
    <t>casa-nova1@hotmail.com</t>
  </si>
  <si>
    <t>E003</t>
  </si>
  <si>
    <t xml:space="preserve">71.193.585/0001-51 </t>
  </si>
  <si>
    <t>MATERIAL DE CONSTRUÇÃO ARAÚJO</t>
  </si>
  <si>
    <t>(33) 3731-1697</t>
  </si>
  <si>
    <t>mcaraujo01@hotmail.com</t>
  </si>
  <si>
    <t>COTAÇÃO</t>
  </si>
  <si>
    <t>001</t>
  </si>
  <si>
    <t/>
  </si>
  <si>
    <t>EMPRESA</t>
  </si>
  <si>
    <t>NOME DA EMPRESA</t>
  </si>
  <si>
    <t>DATA COTAÇÃO</t>
  </si>
  <si>
    <t>1</t>
  </si>
  <si>
    <t>________________________________</t>
  </si>
  <si>
    <t>16/02/2023</t>
  </si>
  <si>
    <t xml:space="preserve">Islainne Vieira Chaves </t>
  </si>
  <si>
    <t>Eng. Civil - CREA-MG 322002/D</t>
  </si>
  <si>
    <t>LOCAL: COMUNIDADE MACHADOS</t>
  </si>
  <si>
    <t xml:space="preserve">(33) 3731-4094 </t>
  </si>
  <si>
    <t>CENTRAL MATERIAL DE CONSTRUÇÃO</t>
  </si>
  <si>
    <t>00.734.505/0001-80</t>
  </si>
  <si>
    <t>15/02/2023</t>
  </si>
  <si>
    <t>ENGENHEIRA CIVIL CREA 32.2002/D</t>
  </si>
  <si>
    <t>(6,95*10,25) Área Total 71,24 m² Área Inclinada 71,53m²</t>
  </si>
  <si>
    <t>(6,95*10,25) Área Total 71,24 m² Área Inclinada 71,53m131</t>
  </si>
  <si>
    <t>10,25 m de calha</t>
  </si>
  <si>
    <t xml:space="preserve">RECEPÇÃO (((3,10+5,75+3,10+5,75) *3,00) + CONSULTÓRIO MÉDICO (((3,00+2,83+3,00+2,83)*3,00)+ SALA DE CUIDADOS/COPA (((5,45+3,00+5,45+3,00)*1,45) + CONSULTÓRIO DE ENFERMAGEM (((3,65+3,10+3,65+3,10)*3,00) + BANHEIRO (((3,00+1,12+3,00+1,12)*1,40))) + ÁREA EXTERNA (((6,55+9,85+6,55+9,85) 3,20) + PLATIBANDA (((7,25+10,55+7,25+10,55)*0,35)+ (((7,25+10,55+7,25+10,55)*0,75) + (((7,75+10,90+7,75+10,90)*0,60))+ MURO (7,60+7,60)*2,00))) </t>
  </si>
  <si>
    <t xml:space="preserve">LOCAL:  COMUNIDADE MACHADOS, ZONA RURAL - ARAÇUAÍ /MG                                                                                       </t>
  </si>
  <si>
    <t>DATA : MARÇO/2023</t>
  </si>
  <si>
    <t>ARAÇUAÍ, 15 DE MARÇO DE 2023</t>
  </si>
  <si>
    <t>DATA : MARÇO 2023</t>
  </si>
  <si>
    <t>ARAÇUAÍ,15 DE MARÇO DE 2023</t>
  </si>
  <si>
    <t>15 DE MARÇO DE 2023</t>
  </si>
  <si>
    <r>
      <t>Data:</t>
    </r>
    <r>
      <rPr>
        <sz val="12"/>
        <color indexed="8"/>
        <rFont val="Arial"/>
        <family val="2"/>
      </rPr>
      <t xml:space="preserve"> 03/2023</t>
    </r>
  </si>
  <si>
    <r>
      <t xml:space="preserve">BDI = </t>
    </r>
    <r>
      <rPr>
        <b/>
        <u/>
        <sz val="12"/>
        <color indexed="8"/>
        <rFont val="Arial"/>
        <family val="2"/>
      </rPr>
      <t>(1 + (AC + S + G + R)) x (1 + DF) x (1 + L)</t>
    </r>
    <r>
      <rPr>
        <b/>
        <sz val="12"/>
        <color indexed="8"/>
        <rFont val="Arial"/>
        <family val="2"/>
      </rPr>
      <t xml:space="preserve">                       (1 - (I + CPRB))</t>
    </r>
  </si>
  <si>
    <r>
      <t xml:space="preserve">OBRA :   REFORMA DA </t>
    </r>
    <r>
      <rPr>
        <sz val="12"/>
        <rFont val="Arial"/>
        <family val="2"/>
      </rPr>
      <t>ESF</t>
    </r>
    <r>
      <rPr>
        <b/>
        <sz val="12"/>
        <rFont val="Arial"/>
        <family val="2"/>
      </rPr>
      <t xml:space="preserve"> MACHADOS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</si>
</sst>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 #,##0.00_);_(* \(#,##0.00\);_(* &quot;-&quot;??_);_(@_)"/>
    <numFmt numFmtId="165" formatCode="&quot;R$&quot;\ #,##0.00"/>
    <numFmt numFmtId="166" formatCode="_(&quot;R$ &quot;* #,##0.00_);_(&quot;R$ &quot;* \(#,##0.00\);_(&quot;R$ &quot;* &quot;-&quot;??_);_(@_)"/>
    <numFmt numFmtId="167" formatCode="_(* #.##0.00_);_(* \(#.##0.00\);_(* \-??_);_(@_)"/>
    <numFmt numFmtId="168" formatCode="_(\ #,##0.00_);_(\ \(#,##0.00\);_(\ &quot;-&quot;??_);_(@_)"/>
  </numFmts>
  <fonts count="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b/>
      <sz val="8"/>
      <name val="Arial"/>
      <family val="2"/>
    </font>
    <font>
      <sz val="8"/>
      <name val="Calibri"/>
      <family val="2"/>
      <scheme val="minor"/>
    </font>
    <font>
      <sz val="10"/>
      <color rgb="FFFF0000"/>
      <name val="Arial"/>
      <family val="2"/>
    </font>
    <font>
      <sz val="10"/>
      <name val="Arial"/>
      <family val="2"/>
    </font>
    <font>
      <b/>
      <sz val="18"/>
      <name val="Arial"/>
      <family val="2"/>
    </font>
    <font>
      <sz val="10"/>
      <name val="Calibri"/>
      <family val="2"/>
      <scheme val="minor"/>
    </font>
    <font>
      <b/>
      <sz val="12"/>
      <name val="Calibri"/>
      <family val="2"/>
      <scheme val="minor"/>
    </font>
    <font>
      <sz val="11"/>
      <name val="Arial"/>
      <family val="2"/>
    </font>
    <font>
      <b/>
      <sz val="11"/>
      <name val="Arial"/>
      <family val="2"/>
    </font>
    <font>
      <sz val="11"/>
      <name val="Calibri"/>
      <family val="2"/>
      <scheme val="minor"/>
    </font>
    <font>
      <sz val="11"/>
      <color theme="0"/>
      <name val="Calibri"/>
      <family val="2"/>
      <scheme val="minor"/>
    </font>
    <font>
      <sz val="8"/>
      <name val="Arial"/>
      <family val="2"/>
    </font>
    <font>
      <b/>
      <sz val="12"/>
      <name val="Arial"/>
      <family val="2"/>
    </font>
    <font>
      <sz val="8"/>
      <color indexed="8"/>
      <name val="Arial"/>
      <family val="2"/>
    </font>
    <font>
      <sz val="8"/>
      <name val="Arial"/>
      <family val="2"/>
    </font>
    <font>
      <b/>
      <sz val="12"/>
      <color indexed="8"/>
      <name val="Arial"/>
      <family val="2"/>
    </font>
    <font>
      <sz val="12"/>
      <color indexed="8"/>
      <name val="Arial"/>
      <family val="2"/>
    </font>
    <font>
      <sz val="12"/>
      <name val="Arial"/>
      <family val="2"/>
    </font>
    <font>
      <b/>
      <u/>
      <sz val="12"/>
      <color indexed="8"/>
      <name val="Arial"/>
      <family val="2"/>
    </font>
    <font>
      <sz val="12"/>
      <color theme="1"/>
      <name val="Calibri"/>
      <family val="2"/>
      <scheme val="minor"/>
    </font>
    <font>
      <b/>
      <sz val="12"/>
      <color theme="1"/>
      <name val="Calibri"/>
      <family val="2"/>
      <scheme val="minor"/>
    </font>
    <font>
      <sz val="12"/>
      <color rgb="FF000000"/>
      <name val="Arial"/>
      <family val="2"/>
    </font>
    <font>
      <sz val="12"/>
      <color theme="1"/>
      <name val="Arial"/>
      <family val="2"/>
    </font>
    <font>
      <b/>
      <sz val="12"/>
      <color theme="1"/>
      <name val="Arial"/>
      <family val="2"/>
    </font>
    <font>
      <b/>
      <sz val="12"/>
      <color rgb="FF000000"/>
      <name val="Arial"/>
      <family val="2"/>
    </font>
    <font>
      <sz val="12"/>
      <color rgb="FFFF0000"/>
      <name val="Arial"/>
      <family val="2"/>
    </font>
    <font>
      <b/>
      <sz val="10"/>
      <color indexed="8"/>
      <name val="Arial"/>
      <family val="2"/>
    </font>
    <font>
      <sz val="12"/>
      <name val="Calibri"/>
      <family val="2"/>
      <scheme val="minor"/>
    </font>
    <font>
      <sz val="14"/>
      <name val="Arial"/>
      <family val="2"/>
    </font>
    <font>
      <sz val="10"/>
      <color theme="1"/>
      <name val="Arial"/>
      <family val="2"/>
    </font>
    <font>
      <u/>
      <sz val="10"/>
      <color theme="10"/>
      <name val="Arial"/>
      <family val="2"/>
    </font>
    <font>
      <b/>
      <sz val="11"/>
      <name val="Calibri"/>
      <family val="2"/>
    </font>
    <font>
      <sz val="11"/>
      <name val="Calibri"/>
      <family val="2"/>
    </font>
    <font>
      <u/>
      <sz val="11"/>
      <color theme="10"/>
      <name val="Arial"/>
      <family val="2"/>
    </font>
    <font>
      <sz val="11"/>
      <color theme="1"/>
      <name val="Arial"/>
      <family val="2"/>
    </font>
    <font>
      <sz val="11"/>
      <color theme="4" tint="-0.249977111117893"/>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39997558519241921"/>
        <bgColor indexed="65"/>
      </patternFill>
    </fill>
    <fill>
      <patternFill patternType="solid">
        <fgColor theme="0" tint="-0.14999847407452621"/>
        <bgColor indexed="64"/>
      </patternFill>
    </fill>
    <fill>
      <patternFill patternType="solid">
        <fgColor theme="3" tint="0.79998168889431442"/>
        <bgColor theme="3" tint="0.79998168889431442"/>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dotted">
        <color indexed="64"/>
      </top>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bottom style="dotted">
        <color indexed="64"/>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67">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 applyNumberFormat="0" applyAlignment="0" applyProtection="0"/>
    <xf numFmtId="0" fontId="11" fillId="17" borderId="2" applyNumberFormat="0" applyAlignment="0" applyProtection="0"/>
    <xf numFmtId="0" fontId="12" fillId="0" borderId="3" applyNumberFormat="0" applyFill="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1" borderId="0" applyNumberFormat="0" applyBorder="0" applyAlignment="0" applyProtection="0"/>
    <xf numFmtId="0" fontId="13" fillId="7" borderId="1" applyNumberFormat="0" applyAlignment="0" applyProtection="0"/>
    <xf numFmtId="0" fontId="14" fillId="3" borderId="0" applyNumberFormat="0" applyBorder="0" applyAlignment="0" applyProtection="0"/>
    <xf numFmtId="0" fontId="15" fillId="22" borderId="0" applyNumberFormat="0" applyBorder="0" applyAlignment="0" applyProtection="0"/>
    <xf numFmtId="0" fontId="6" fillId="23" borderId="4" applyNumberFormat="0" applyFont="0" applyAlignment="0" applyProtection="0"/>
    <xf numFmtId="9" fontId="6" fillId="0" borderId="0" applyFont="0" applyFill="0" applyBorder="0" applyAlignment="0" applyProtection="0"/>
    <xf numFmtId="0" fontId="16" fillId="16" borderId="5" applyNumberFormat="0" applyAlignment="0" applyProtection="0"/>
    <xf numFmtId="164" fontId="6"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0" borderId="7" applyNumberFormat="0" applyFill="0" applyAlignment="0" applyProtection="0"/>
    <xf numFmtId="0" fontId="22" fillId="0" borderId="8" applyNumberFormat="0" applyFill="0" applyAlignment="0" applyProtection="0"/>
    <xf numFmtId="0" fontId="22" fillId="0" borderId="0" applyNumberFormat="0" applyFill="0" applyBorder="0" applyAlignment="0" applyProtection="0"/>
    <xf numFmtId="0" fontId="23" fillId="0" borderId="9" applyNumberFormat="0" applyFill="0" applyAlignment="0" applyProtection="0"/>
    <xf numFmtId="43" fontId="5" fillId="0" borderId="0" applyFont="0" applyFill="0" applyBorder="0" applyAlignment="0" applyProtection="0"/>
    <xf numFmtId="44" fontId="29" fillId="0" borderId="0" applyFont="0" applyFill="0" applyBorder="0" applyAlignment="0" applyProtection="0"/>
    <xf numFmtId="0" fontId="6" fillId="0" borderId="0"/>
    <xf numFmtId="0" fontId="4"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0" fontId="36" fillId="25" borderId="0" applyNumberFormat="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0" fontId="3"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1" fillId="0" borderId="0"/>
    <xf numFmtId="0" fontId="56" fillId="0" borderId="0" applyNumberFormat="0" applyFill="0" applyBorder="0" applyAlignment="0" applyProtection="0"/>
    <xf numFmtId="0" fontId="55" fillId="0" borderId="0"/>
    <xf numFmtId="167" fontId="6" fillId="0" borderId="0" applyBorder="0"/>
  </cellStyleXfs>
  <cellXfs count="411">
    <xf numFmtId="0" fontId="0" fillId="0" borderId="0" xfId="0"/>
    <xf numFmtId="49" fontId="6" fillId="0" borderId="0" xfId="0" applyNumberFormat="1" applyFont="1" applyAlignment="1">
      <alignment horizontal="center" vertical="center"/>
    </xf>
    <xf numFmtId="0" fontId="6" fillId="0" borderId="0" xfId="0" applyFont="1" applyAlignment="1">
      <alignment horizontal="center" vertical="center"/>
    </xf>
    <xf numFmtId="4" fontId="6" fillId="0" borderId="0" xfId="0" applyNumberFormat="1" applyFont="1" applyAlignment="1">
      <alignment horizontal="center" vertical="center"/>
    </xf>
    <xf numFmtId="0" fontId="6" fillId="0" borderId="0" xfId="0" applyFont="1" applyAlignment="1">
      <alignment vertical="center"/>
    </xf>
    <xf numFmtId="0" fontId="6" fillId="0" borderId="0" xfId="0" applyFont="1" applyAlignment="1">
      <alignment horizontal="left" vertical="center" wrapText="1"/>
    </xf>
    <xf numFmtId="0" fontId="24" fillId="0" borderId="0" xfId="0" applyFont="1" applyAlignment="1">
      <alignment vertical="center"/>
    </xf>
    <xf numFmtId="165" fontId="6" fillId="0" borderId="0" xfId="0" applyNumberFormat="1" applyFont="1" applyAlignment="1">
      <alignment vertical="center"/>
    </xf>
    <xf numFmtId="0" fontId="25" fillId="0" borderId="0" xfId="0" applyFont="1" applyAlignment="1">
      <alignment vertical="center"/>
    </xf>
    <xf numFmtId="0" fontId="26" fillId="0" borderId="0" xfId="0" applyFont="1" applyAlignment="1">
      <alignment vertical="center"/>
    </xf>
    <xf numFmtId="0" fontId="6" fillId="0" borderId="0" xfId="0" applyFont="1" applyAlignment="1">
      <alignment horizontal="left" vertical="center"/>
    </xf>
    <xf numFmtId="4" fontId="28" fillId="0" borderId="0" xfId="0" applyNumberFormat="1" applyFont="1" applyAlignment="1">
      <alignment horizontal="center" vertical="center"/>
    </xf>
    <xf numFmtId="0" fontId="26" fillId="0" borderId="0" xfId="0" applyFont="1" applyAlignment="1">
      <alignment horizontal="center" vertical="center"/>
    </xf>
    <xf numFmtId="0" fontId="25" fillId="0" borderId="0" xfId="0" applyFont="1" applyAlignment="1">
      <alignment horizontal="center" vertical="center"/>
    </xf>
    <xf numFmtId="0" fontId="33" fillId="0" borderId="14" xfId="0" applyFont="1" applyBorder="1" applyAlignment="1">
      <alignment vertical="center"/>
    </xf>
    <xf numFmtId="0" fontId="33" fillId="0" borderId="24" xfId="0" applyFont="1" applyBorder="1" applyAlignment="1">
      <alignment vertical="center"/>
    </xf>
    <xf numFmtId="0" fontId="33" fillId="0" borderId="20" xfId="0" applyFont="1" applyBorder="1" applyAlignment="1">
      <alignment vertical="center"/>
    </xf>
    <xf numFmtId="0" fontId="34" fillId="0" borderId="13" xfId="0" applyFont="1" applyBorder="1" applyAlignment="1">
      <alignment vertical="center"/>
    </xf>
    <xf numFmtId="0" fontId="34" fillId="0" borderId="17" xfId="0" applyFont="1" applyBorder="1" applyAlignment="1">
      <alignment vertical="center"/>
    </xf>
    <xf numFmtId="0" fontId="34" fillId="0" borderId="13" xfId="0" applyFont="1" applyBorder="1" applyAlignment="1">
      <alignment horizontal="right" vertical="center"/>
    </xf>
    <xf numFmtId="165" fontId="34" fillId="0" borderId="13" xfId="0" applyNumberFormat="1" applyFont="1" applyBorder="1" applyAlignment="1">
      <alignment horizontal="right" vertical="center"/>
    </xf>
    <xf numFmtId="0" fontId="34" fillId="0" borderId="10" xfId="0" applyFont="1" applyBorder="1" applyAlignment="1">
      <alignment vertical="center"/>
    </xf>
    <xf numFmtId="0" fontId="34" fillId="0" borderId="10" xfId="0" applyFont="1" applyBorder="1" applyAlignment="1">
      <alignment horizontal="center" vertical="center" wrapText="1"/>
    </xf>
    <xf numFmtId="10" fontId="33" fillId="0" borderId="22" xfId="0" applyNumberFormat="1" applyFont="1" applyBorder="1" applyAlignment="1">
      <alignment horizontal="center" vertical="center" wrapText="1"/>
    </xf>
    <xf numFmtId="165" fontId="33" fillId="0" borderId="23" xfId="0" applyNumberFormat="1" applyFont="1" applyBorder="1" applyAlignment="1">
      <alignment horizontal="center" vertical="center" wrapText="1"/>
    </xf>
    <xf numFmtId="0" fontId="34" fillId="0" borderId="0" xfId="0" applyFont="1" applyAlignment="1">
      <alignment horizontal="left" vertical="center"/>
    </xf>
    <xf numFmtId="165" fontId="33" fillId="0" borderId="0" xfId="0" applyNumberFormat="1" applyFont="1" applyAlignment="1">
      <alignment horizontal="center" vertical="center" wrapText="1"/>
    </xf>
    <xf numFmtId="165" fontId="34" fillId="0" borderId="0" xfId="0" applyNumberFormat="1" applyFont="1" applyAlignment="1">
      <alignment horizontal="center" vertical="center" wrapText="1"/>
    </xf>
    <xf numFmtId="0" fontId="34" fillId="0" borderId="0" xfId="0" applyFont="1" applyAlignment="1">
      <alignment vertical="center"/>
    </xf>
    <xf numFmtId="0" fontId="35" fillId="0" borderId="0" xfId="0" applyFont="1" applyAlignment="1">
      <alignment horizontal="center" vertical="center"/>
    </xf>
    <xf numFmtId="0" fontId="33" fillId="0" borderId="0" xfId="0" applyFont="1" applyAlignment="1">
      <alignment horizontal="left" vertical="center"/>
    </xf>
    <xf numFmtId="165" fontId="35" fillId="0" borderId="0" xfId="0" applyNumberFormat="1" applyFont="1" applyAlignment="1">
      <alignment horizontal="left" vertical="center"/>
    </xf>
    <xf numFmtId="0" fontId="34" fillId="0" borderId="24" xfId="0" applyFont="1" applyBorder="1" applyAlignment="1">
      <alignment horizontal="left" vertical="center"/>
    </xf>
    <xf numFmtId="165" fontId="33" fillId="0" borderId="24" xfId="0" applyNumberFormat="1" applyFont="1" applyBorder="1" applyAlignment="1">
      <alignment horizontal="center" vertical="center" wrapText="1"/>
    </xf>
    <xf numFmtId="165" fontId="34" fillId="0" borderId="24" xfId="0" applyNumberFormat="1" applyFont="1" applyBorder="1" applyAlignment="1">
      <alignment horizontal="center" vertical="center" wrapText="1"/>
    </xf>
    <xf numFmtId="0" fontId="34" fillId="0" borderId="24" xfId="0" applyFont="1" applyBorder="1" applyAlignment="1">
      <alignment horizontal="center" vertical="center"/>
    </xf>
    <xf numFmtId="0" fontId="6" fillId="0" borderId="10" xfId="0" applyFont="1" applyBorder="1" applyAlignment="1">
      <alignment horizontal="left" vertical="center"/>
    </xf>
    <xf numFmtId="0" fontId="33" fillId="0" borderId="10" xfId="0" applyFont="1" applyBorder="1" applyAlignment="1">
      <alignment horizontal="center" vertical="center" wrapText="1"/>
    </xf>
    <xf numFmtId="165" fontId="33" fillId="0" borderId="33" xfId="0" applyNumberFormat="1" applyFont="1" applyBorder="1" applyAlignment="1">
      <alignment horizontal="center" vertical="center" wrapText="1"/>
    </xf>
    <xf numFmtId="10" fontId="33" fillId="0" borderId="11" xfId="0" applyNumberFormat="1" applyFont="1" applyBorder="1" applyAlignment="1">
      <alignment horizontal="center" vertical="center" wrapText="1"/>
    </xf>
    <xf numFmtId="0" fontId="34" fillId="0" borderId="0" xfId="0" applyFont="1" applyAlignment="1">
      <alignment horizontal="center" vertical="top" wrapText="1"/>
    </xf>
    <xf numFmtId="10" fontId="34" fillId="0" borderId="10" xfId="0" applyNumberFormat="1" applyFont="1" applyBorder="1" applyAlignment="1">
      <alignment horizontal="center" vertical="center"/>
    </xf>
    <xf numFmtId="0" fontId="34" fillId="0" borderId="12" xfId="0" applyFont="1" applyBorder="1" applyAlignment="1">
      <alignment horizontal="right" vertical="center" wrapText="1"/>
    </xf>
    <xf numFmtId="0" fontId="34" fillId="0" borderId="13" xfId="0" applyFont="1" applyBorder="1" applyAlignment="1">
      <alignment horizontal="right" vertical="center" wrapText="1"/>
    </xf>
    <xf numFmtId="0" fontId="34" fillId="0" borderId="10" xfId="0" applyFont="1" applyBorder="1" applyAlignment="1">
      <alignment horizontal="center" vertical="center"/>
    </xf>
    <xf numFmtId="0" fontId="33" fillId="0" borderId="0" xfId="0" applyFont="1" applyAlignment="1">
      <alignment horizontal="center" vertical="center"/>
    </xf>
    <xf numFmtId="0" fontId="33" fillId="0" borderId="24" xfId="0" applyFont="1" applyBorder="1" applyAlignment="1">
      <alignment horizontal="left" vertical="center"/>
    </xf>
    <xf numFmtId="165" fontId="6" fillId="24" borderId="0" xfId="0" applyNumberFormat="1" applyFont="1" applyFill="1" applyAlignment="1">
      <alignment horizontal="left" vertical="center" wrapText="1"/>
    </xf>
    <xf numFmtId="0" fontId="34" fillId="0" borderId="17" xfId="0" applyFont="1" applyBorder="1" applyAlignment="1">
      <alignment horizontal="center" vertical="center"/>
    </xf>
    <xf numFmtId="0" fontId="33" fillId="0" borderId="10" xfId="0" applyFont="1" applyBorder="1" applyAlignment="1">
      <alignment horizontal="left" vertical="center"/>
    </xf>
    <xf numFmtId="165" fontId="27" fillId="0" borderId="0" xfId="0" applyNumberFormat="1" applyFont="1" applyAlignment="1">
      <alignment vertical="center"/>
    </xf>
    <xf numFmtId="165" fontId="32" fillId="0" borderId="0" xfId="0" applyNumberFormat="1" applyFont="1" applyAlignment="1">
      <alignment vertical="center"/>
    </xf>
    <xf numFmtId="165" fontId="31" fillId="0" borderId="0" xfId="0" applyNumberFormat="1" applyFont="1" applyAlignment="1">
      <alignment vertical="center"/>
    </xf>
    <xf numFmtId="165" fontId="33" fillId="0" borderId="34" xfId="0" applyNumberFormat="1" applyFont="1" applyBorder="1" applyAlignment="1">
      <alignment horizontal="center" vertical="center" wrapText="1"/>
    </xf>
    <xf numFmtId="165" fontId="33" fillId="0" borderId="15" xfId="0" applyNumberFormat="1" applyFont="1" applyBorder="1" applyAlignment="1">
      <alignment horizontal="center" vertical="center" wrapText="1"/>
    </xf>
    <xf numFmtId="10" fontId="33" fillId="0" borderId="35" xfId="0" applyNumberFormat="1" applyFont="1" applyBorder="1" applyAlignment="1">
      <alignment horizontal="center" vertical="center" wrapText="1"/>
    </xf>
    <xf numFmtId="165" fontId="33" fillId="0" borderId="21" xfId="0" applyNumberFormat="1" applyFont="1" applyBorder="1" applyAlignment="1">
      <alignment horizontal="center" vertical="center" wrapText="1"/>
    </xf>
    <xf numFmtId="165" fontId="34" fillId="0" borderId="34" xfId="0" applyNumberFormat="1" applyFont="1" applyBorder="1" applyAlignment="1">
      <alignment horizontal="center" vertical="center" wrapText="1"/>
    </xf>
    <xf numFmtId="10" fontId="33" fillId="0" borderId="36" xfId="0" applyNumberFormat="1" applyFont="1" applyBorder="1" applyAlignment="1">
      <alignment horizontal="center" vertical="center" wrapText="1"/>
    </xf>
    <xf numFmtId="0" fontId="41" fillId="0" borderId="10" xfId="0" applyFont="1" applyBorder="1" applyAlignment="1">
      <alignment horizontal="center" vertical="center" wrapText="1"/>
    </xf>
    <xf numFmtId="0" fontId="41" fillId="0" borderId="12" xfId="0" applyFont="1" applyBorder="1" applyAlignment="1">
      <alignment horizontal="center" vertical="center" wrapText="1"/>
    </xf>
    <xf numFmtId="9" fontId="41" fillId="0" borderId="10" xfId="33" applyFont="1" applyBorder="1" applyAlignment="1">
      <alignment horizontal="center" vertical="center" wrapText="1"/>
    </xf>
    <xf numFmtId="10" fontId="41" fillId="0" borderId="10" xfId="33" applyNumberFormat="1" applyFont="1" applyBorder="1" applyAlignment="1">
      <alignment horizontal="center" vertical="center" wrapText="1"/>
    </xf>
    <xf numFmtId="0" fontId="41" fillId="0" borderId="18" xfId="0" applyFont="1" applyBorder="1" applyAlignment="1">
      <alignment horizontal="left" vertical="center" wrapText="1"/>
    </xf>
    <xf numFmtId="0" fontId="41" fillId="0" borderId="16" xfId="0" applyFont="1" applyBorder="1" applyAlignment="1">
      <alignment horizontal="left" vertical="center" wrapText="1"/>
    </xf>
    <xf numFmtId="165" fontId="33" fillId="0" borderId="25" xfId="0" applyNumberFormat="1" applyFont="1" applyBorder="1" applyAlignment="1">
      <alignment horizontal="center" vertical="center" wrapText="1"/>
    </xf>
    <xf numFmtId="165" fontId="33" fillId="0" borderId="41" xfId="0" applyNumberFormat="1" applyFont="1" applyBorder="1" applyAlignment="1">
      <alignment horizontal="center" vertical="center" wrapText="1"/>
    </xf>
    <xf numFmtId="165" fontId="33" fillId="0" borderId="42" xfId="0" applyNumberFormat="1" applyFont="1" applyBorder="1" applyAlignment="1">
      <alignment horizontal="center" vertical="center" wrapText="1"/>
    </xf>
    <xf numFmtId="10" fontId="34" fillId="0" borderId="11" xfId="0" applyNumberFormat="1" applyFont="1" applyBorder="1" applyAlignment="1">
      <alignment horizontal="center" vertical="center" wrapText="1"/>
    </xf>
    <xf numFmtId="10" fontId="34" fillId="0" borderId="43" xfId="0" applyNumberFormat="1" applyFont="1" applyBorder="1" applyAlignment="1">
      <alignment horizontal="center" vertical="center" wrapText="1"/>
    </xf>
    <xf numFmtId="0" fontId="34" fillId="0" borderId="14" xfId="0" applyFont="1" applyBorder="1" applyAlignment="1">
      <alignment vertical="center" wrapText="1"/>
    </xf>
    <xf numFmtId="0" fontId="34" fillId="0" borderId="20" xfId="0" applyFont="1" applyBorder="1" applyAlignment="1">
      <alignment horizontal="center" vertical="center" wrapText="1"/>
    </xf>
    <xf numFmtId="10" fontId="33" fillId="0" borderId="44" xfId="0" applyNumberFormat="1" applyFont="1" applyBorder="1" applyAlignment="1">
      <alignment horizontal="center" vertical="center" wrapText="1"/>
    </xf>
    <xf numFmtId="165" fontId="33" fillId="0" borderId="45" xfId="0" applyNumberFormat="1" applyFont="1" applyBorder="1" applyAlignment="1">
      <alignment horizontal="center" vertical="center" wrapText="1"/>
    </xf>
    <xf numFmtId="10" fontId="33" fillId="0" borderId="46" xfId="0" applyNumberFormat="1" applyFont="1" applyBorder="1" applyAlignment="1">
      <alignment horizontal="center" vertical="center" wrapText="1"/>
    </xf>
    <xf numFmtId="2" fontId="25" fillId="0" borderId="0" xfId="0" applyNumberFormat="1" applyFont="1" applyAlignment="1">
      <alignment vertical="center"/>
    </xf>
    <xf numFmtId="0" fontId="42" fillId="0" borderId="10" xfId="0" applyFont="1" applyBorder="1" applyAlignment="1">
      <alignment horizontal="left" vertical="center" wrapText="1"/>
    </xf>
    <xf numFmtId="0" fontId="38" fillId="0" borderId="10" xfId="0" applyFont="1" applyBorder="1" applyAlignment="1">
      <alignment vertical="center"/>
    </xf>
    <xf numFmtId="0" fontId="38" fillId="0" borderId="0" xfId="0" applyFont="1" applyAlignment="1">
      <alignment horizontal="center" vertical="center" wrapText="1"/>
    </xf>
    <xf numFmtId="49" fontId="38" fillId="0" borderId="11" xfId="0" applyNumberFormat="1" applyFont="1" applyBorder="1" applyAlignment="1">
      <alignment horizontal="center" vertical="center"/>
    </xf>
    <xf numFmtId="0" fontId="38" fillId="0" borderId="11"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wrapText="1"/>
    </xf>
    <xf numFmtId="4" fontId="38" fillId="0" borderId="11" xfId="0" applyNumberFormat="1" applyFont="1" applyBorder="1" applyAlignment="1">
      <alignment horizontal="center" vertical="center"/>
    </xf>
    <xf numFmtId="4" fontId="38" fillId="0" borderId="10" xfId="0" applyNumberFormat="1" applyFont="1" applyBorder="1" applyAlignment="1">
      <alignment horizontal="center" vertical="center" wrapText="1"/>
    </xf>
    <xf numFmtId="0" fontId="38" fillId="26" borderId="10" xfId="0" applyFont="1" applyFill="1" applyBorder="1" applyAlignment="1">
      <alignment horizontal="left" vertical="center"/>
    </xf>
    <xf numFmtId="0" fontId="38" fillId="26" borderId="10" xfId="0" applyFont="1" applyFill="1" applyBorder="1" applyAlignment="1">
      <alignment vertical="center"/>
    </xf>
    <xf numFmtId="49" fontId="38" fillId="26" borderId="10" xfId="0" applyNumberFormat="1" applyFont="1" applyFill="1" applyBorder="1" applyAlignment="1">
      <alignment horizontal="left" vertical="center"/>
    </xf>
    <xf numFmtId="2" fontId="38" fillId="26" borderId="10" xfId="35" applyNumberFormat="1" applyFont="1" applyFill="1" applyBorder="1" applyAlignment="1">
      <alignment horizontal="center" vertical="center" wrapText="1"/>
    </xf>
    <xf numFmtId="165" fontId="38" fillId="26" borderId="10" xfId="0" applyNumberFormat="1" applyFont="1" applyFill="1" applyBorder="1" applyAlignment="1">
      <alignment horizontal="left" vertical="center" wrapText="1"/>
    </xf>
    <xf numFmtId="0" fontId="43" fillId="24" borderId="10" xfId="0" applyFont="1" applyFill="1" applyBorder="1" applyAlignment="1">
      <alignment horizontal="left" vertical="center"/>
    </xf>
    <xf numFmtId="0" fontId="43" fillId="24" borderId="10" xfId="0" applyFont="1" applyFill="1" applyBorder="1" applyAlignment="1">
      <alignment horizontal="left" vertical="center" wrapText="1"/>
    </xf>
    <xf numFmtId="0" fontId="43" fillId="24" borderId="10" xfId="0" applyFont="1" applyFill="1" applyBorder="1" applyAlignment="1">
      <alignment horizontal="center" vertical="center" wrapText="1"/>
    </xf>
    <xf numFmtId="0" fontId="42" fillId="24" borderId="10" xfId="0" applyFont="1" applyFill="1" applyBorder="1" applyAlignment="1">
      <alignment horizontal="left" vertical="center" wrapText="1"/>
    </xf>
    <xf numFmtId="0" fontId="43" fillId="0" borderId="10" xfId="0" applyFont="1" applyBorder="1" applyAlignment="1">
      <alignment horizontal="center" vertical="center" wrapText="1"/>
    </xf>
    <xf numFmtId="4" fontId="43" fillId="0" borderId="10" xfId="45" applyNumberFormat="1" applyFont="1" applyFill="1" applyBorder="1" applyAlignment="1">
      <alignment horizontal="center" vertical="center" wrapText="1"/>
    </xf>
    <xf numFmtId="165" fontId="43" fillId="24" borderId="10" xfId="0" applyNumberFormat="1" applyFont="1" applyFill="1" applyBorder="1" applyAlignment="1">
      <alignment horizontal="left" vertical="center" wrapText="1"/>
    </xf>
    <xf numFmtId="0" fontId="43" fillId="0" borderId="0" xfId="0" applyFont="1" applyAlignment="1">
      <alignment vertical="center"/>
    </xf>
    <xf numFmtId="0" fontId="43" fillId="0" borderId="10" xfId="0" applyFont="1" applyBorder="1" applyAlignment="1">
      <alignment horizontal="left" vertical="center"/>
    </xf>
    <xf numFmtId="165" fontId="43" fillId="0" borderId="10" xfId="0" applyNumberFormat="1" applyFont="1" applyBorder="1" applyAlignment="1">
      <alignment horizontal="left" vertical="center" wrapText="1"/>
    </xf>
    <xf numFmtId="0" fontId="43" fillId="24" borderId="10" xfId="46" applyFont="1" applyFill="1" applyBorder="1" applyAlignment="1">
      <alignment horizontal="center" vertical="center"/>
    </xf>
    <xf numFmtId="0" fontId="38" fillId="26" borderId="10" xfId="46" applyFont="1" applyFill="1" applyBorder="1" applyAlignment="1">
      <alignment horizontal="left" vertical="center"/>
    </xf>
    <xf numFmtId="0" fontId="43" fillId="26" borderId="10" xfId="46" applyFont="1" applyFill="1" applyBorder="1" applyAlignment="1">
      <alignment horizontal="left" vertical="center"/>
    </xf>
    <xf numFmtId="0" fontId="43" fillId="0" borderId="10" xfId="0" applyFont="1" applyBorder="1" applyAlignment="1">
      <alignment vertical="center"/>
    </xf>
    <xf numFmtId="0" fontId="43" fillId="0" borderId="10" xfId="0" applyFont="1" applyBorder="1" applyAlignment="1">
      <alignment horizontal="center" vertical="center"/>
    </xf>
    <xf numFmtId="0" fontId="48" fillId="24" borderId="14" xfId="1" applyNumberFormat="1" applyFont="1" applyFill="1" applyBorder="1" applyAlignment="1">
      <alignment horizontal="center" vertical="center"/>
    </xf>
    <xf numFmtId="0" fontId="43" fillId="26" borderId="10" xfId="0" applyFont="1" applyFill="1" applyBorder="1" applyAlignment="1">
      <alignment horizontal="left" vertical="center" wrapText="1"/>
    </xf>
    <xf numFmtId="0" fontId="48" fillId="26" borderId="10" xfId="1" applyFont="1" applyFill="1" applyBorder="1" applyAlignment="1">
      <alignment horizontal="center" vertical="center" wrapText="1"/>
    </xf>
    <xf numFmtId="0" fontId="41" fillId="26" borderId="10" xfId="46" applyFont="1" applyFill="1" applyBorder="1" applyAlignment="1">
      <alignment horizontal="left" vertical="center" wrapText="1"/>
    </xf>
    <xf numFmtId="0" fontId="48" fillId="26" borderId="10" xfId="1" applyNumberFormat="1" applyFont="1" applyFill="1" applyBorder="1" applyAlignment="1">
      <alignment horizontal="center" vertical="center"/>
    </xf>
    <xf numFmtId="0" fontId="43" fillId="0" borderId="11" xfId="0" applyFont="1" applyBorder="1" applyAlignment="1">
      <alignment horizontal="left" vertical="center"/>
    </xf>
    <xf numFmtId="0" fontId="48" fillId="24" borderId="10" xfId="1" applyFont="1" applyFill="1" applyBorder="1" applyAlignment="1">
      <alignment horizontal="center" vertical="center" wrapText="1"/>
    </xf>
    <xf numFmtId="0" fontId="42" fillId="24" borderId="10" xfId="46" applyFont="1" applyFill="1" applyBorder="1" applyAlignment="1">
      <alignment horizontal="left" vertical="center" wrapText="1"/>
    </xf>
    <xf numFmtId="0" fontId="48" fillId="24" borderId="12" xfId="1" applyNumberFormat="1" applyFont="1" applyFill="1" applyBorder="1" applyAlignment="1">
      <alignment horizontal="center" vertical="center"/>
    </xf>
    <xf numFmtId="4" fontId="48" fillId="0" borderId="10" xfId="1" applyNumberFormat="1" applyFont="1" applyFill="1" applyBorder="1" applyAlignment="1">
      <alignment horizontal="center" vertical="center"/>
    </xf>
    <xf numFmtId="49" fontId="38" fillId="26" borderId="10" xfId="0" applyNumberFormat="1" applyFont="1" applyFill="1" applyBorder="1" applyAlignment="1">
      <alignment horizontal="center" vertical="center" wrapText="1"/>
    </xf>
    <xf numFmtId="0" fontId="43" fillId="24" borderId="10" xfId="46" applyFont="1" applyFill="1" applyBorder="1" applyAlignment="1">
      <alignment horizontal="left" vertical="center"/>
    </xf>
    <xf numFmtId="0" fontId="43" fillId="24" borderId="10" xfId="46" applyFont="1" applyFill="1" applyBorder="1" applyAlignment="1">
      <alignment horizontal="left" vertical="center" wrapText="1"/>
    </xf>
    <xf numFmtId="0" fontId="38" fillId="26" borderId="10" xfId="0" applyFont="1" applyFill="1" applyBorder="1" applyAlignment="1">
      <alignment horizontal="left" vertical="center" wrapText="1"/>
    </xf>
    <xf numFmtId="0" fontId="49" fillId="26" borderId="10" xfId="1" applyFont="1" applyFill="1" applyBorder="1" applyAlignment="1">
      <alignment horizontal="left" vertical="center" wrapText="1"/>
    </xf>
    <xf numFmtId="2" fontId="38" fillId="26" borderId="10" xfId="0" applyNumberFormat="1" applyFont="1" applyFill="1" applyBorder="1" applyAlignment="1">
      <alignment horizontal="center" vertical="center" wrapText="1"/>
    </xf>
    <xf numFmtId="0" fontId="43" fillId="24" borderId="11" xfId="0" applyFont="1" applyFill="1" applyBorder="1" applyAlignment="1">
      <alignment horizontal="left" vertical="center" wrapText="1"/>
    </xf>
    <xf numFmtId="2" fontId="48" fillId="0" borderId="10" xfId="1" applyNumberFormat="1" applyFont="1" applyFill="1" applyBorder="1" applyAlignment="1">
      <alignment horizontal="left" vertical="center" wrapText="1"/>
    </xf>
    <xf numFmtId="0" fontId="43" fillId="0" borderId="10" xfId="0" applyFont="1" applyBorder="1" applyAlignment="1">
      <alignment vertical="center" wrapText="1"/>
    </xf>
    <xf numFmtId="0" fontId="43" fillId="26" borderId="10" xfId="46" applyFont="1" applyFill="1" applyBorder="1" applyAlignment="1">
      <alignment horizontal="center" vertical="center"/>
    </xf>
    <xf numFmtId="0" fontId="38" fillId="26" borderId="10" xfId="46" applyFont="1" applyFill="1" applyBorder="1" applyAlignment="1">
      <alignment horizontal="left" vertical="center" wrapText="1"/>
    </xf>
    <xf numFmtId="4" fontId="48" fillId="26" borderId="10" xfId="1" applyNumberFormat="1" applyFont="1" applyFill="1" applyBorder="1" applyAlignment="1">
      <alignment horizontal="center" vertical="center"/>
    </xf>
    <xf numFmtId="0" fontId="43" fillId="0" borderId="10" xfId="46" applyFont="1" applyBorder="1" applyAlignment="1">
      <alignment horizontal="center" vertical="center"/>
    </xf>
    <xf numFmtId="0" fontId="43" fillId="0" borderId="10" xfId="46" applyFont="1" applyBorder="1" applyAlignment="1">
      <alignment horizontal="left" vertical="center" wrapText="1"/>
    </xf>
    <xf numFmtId="165" fontId="43" fillId="26" borderId="10" xfId="0" applyNumberFormat="1" applyFont="1" applyFill="1" applyBorder="1" applyAlignment="1">
      <alignment horizontal="left" vertical="center" wrapText="1"/>
    </xf>
    <xf numFmtId="0" fontId="48" fillId="24" borderId="10" xfId="1" applyNumberFormat="1" applyFont="1" applyFill="1" applyBorder="1" applyAlignment="1">
      <alignment horizontal="center" vertical="center"/>
    </xf>
    <xf numFmtId="0" fontId="43" fillId="0" borderId="0" xfId="0" applyFont="1" applyAlignment="1">
      <alignment horizontal="center" vertical="center"/>
    </xf>
    <xf numFmtId="0" fontId="43" fillId="0" borderId="10" xfId="0" applyFont="1" applyBorder="1" applyAlignment="1">
      <alignment horizontal="left" vertical="center" wrapText="1"/>
    </xf>
    <xf numFmtId="0" fontId="48" fillId="0" borderId="10" xfId="1" applyNumberFormat="1" applyFont="1" applyFill="1" applyBorder="1" applyAlignment="1">
      <alignment horizontal="center" vertical="center"/>
    </xf>
    <xf numFmtId="4" fontId="43" fillId="0" borderId="10" xfId="0" applyNumberFormat="1" applyFont="1" applyBorder="1" applyAlignment="1">
      <alignment horizontal="left" vertical="center"/>
    </xf>
    <xf numFmtId="0" fontId="43" fillId="26" borderId="10" xfId="0" applyFont="1" applyFill="1" applyBorder="1" applyAlignment="1">
      <alignment horizontal="center" vertical="center"/>
    </xf>
    <xf numFmtId="4" fontId="43" fillId="26" borderId="10" xfId="0" applyNumberFormat="1" applyFont="1" applyFill="1" applyBorder="1" applyAlignment="1">
      <alignment horizontal="center" vertical="center"/>
    </xf>
    <xf numFmtId="49" fontId="43" fillId="0" borderId="10" xfId="0" applyNumberFormat="1" applyFont="1" applyBorder="1" applyAlignment="1">
      <alignment horizontal="left" vertical="center"/>
    </xf>
    <xf numFmtId="0" fontId="47" fillId="0" borderId="10" xfId="0" applyFont="1" applyBorder="1" applyAlignment="1">
      <alignment horizontal="center" vertical="center" wrapText="1"/>
    </xf>
    <xf numFmtId="0" fontId="47" fillId="0" borderId="10" xfId="0" applyFont="1" applyBorder="1" applyAlignment="1">
      <alignment vertical="center" wrapText="1"/>
    </xf>
    <xf numFmtId="49" fontId="43" fillId="0" borderId="18" xfId="0" applyNumberFormat="1" applyFont="1" applyBorder="1" applyAlignment="1">
      <alignment horizontal="center" vertical="center"/>
    </xf>
    <xf numFmtId="4" fontId="38" fillId="0" borderId="0" xfId="0" applyNumberFormat="1" applyFont="1" applyAlignment="1">
      <alignment horizontal="center" vertical="center" wrapText="1"/>
    </xf>
    <xf numFmtId="4" fontId="38" fillId="0" borderId="25" xfId="0" applyNumberFormat="1" applyFont="1" applyBorder="1" applyAlignment="1">
      <alignment horizontal="center" vertical="center" wrapText="1"/>
    </xf>
    <xf numFmtId="0" fontId="38" fillId="0" borderId="18" xfId="0" applyFont="1" applyBorder="1" applyAlignment="1">
      <alignment horizontal="center" vertical="center"/>
    </xf>
    <xf numFmtId="0" fontId="38" fillId="0" borderId="0" xfId="0" applyFont="1" applyAlignment="1">
      <alignment horizontal="center" vertical="center"/>
    </xf>
    <xf numFmtId="0" fontId="38" fillId="0" borderId="0" xfId="0" applyFont="1" applyAlignment="1">
      <alignment vertical="center"/>
    </xf>
    <xf numFmtId="0" fontId="43" fillId="0" borderId="18" xfId="0" applyFont="1" applyBorder="1" applyAlignment="1">
      <alignment horizontal="center" vertical="center"/>
    </xf>
    <xf numFmtId="0" fontId="38" fillId="0" borderId="0" xfId="0" applyFont="1" applyAlignment="1">
      <alignment vertical="center" wrapText="1"/>
    </xf>
    <xf numFmtId="4" fontId="38" fillId="0" borderId="25" xfId="0" applyNumberFormat="1" applyFont="1" applyBorder="1" applyAlignment="1">
      <alignment vertical="center" wrapText="1"/>
    </xf>
    <xf numFmtId="0" fontId="38" fillId="0" borderId="18" xfId="0" applyFont="1" applyBorder="1" applyAlignment="1">
      <alignment vertical="center"/>
    </xf>
    <xf numFmtId="49" fontId="43" fillId="0" borderId="16" xfId="0" applyNumberFormat="1" applyFont="1" applyBorder="1" applyAlignment="1">
      <alignment horizontal="center" vertical="center"/>
    </xf>
    <xf numFmtId="0" fontId="38" fillId="0" borderId="19" xfId="0" applyFont="1" applyBorder="1" applyAlignment="1">
      <alignment vertical="center"/>
    </xf>
    <xf numFmtId="0" fontId="43" fillId="0" borderId="19" xfId="0" applyFont="1" applyBorder="1" applyAlignment="1">
      <alignment horizontal="center" vertical="center"/>
    </xf>
    <xf numFmtId="0" fontId="43" fillId="0" borderId="19" xfId="0" applyFont="1" applyBorder="1" applyAlignment="1">
      <alignment horizontal="left" vertical="center" wrapText="1"/>
    </xf>
    <xf numFmtId="4" fontId="38" fillId="0" borderId="19" xfId="0" applyNumberFormat="1" applyFont="1" applyBorder="1" applyAlignment="1">
      <alignment horizontal="center" vertical="center" wrapText="1"/>
    </xf>
    <xf numFmtId="4" fontId="38" fillId="0" borderId="21" xfId="0" applyNumberFormat="1" applyFont="1" applyBorder="1" applyAlignment="1">
      <alignment vertical="center" wrapText="1"/>
    </xf>
    <xf numFmtId="49" fontId="43" fillId="0" borderId="0" xfId="0" applyNumberFormat="1" applyFont="1" applyAlignment="1">
      <alignment horizontal="center" vertical="center"/>
    </xf>
    <xf numFmtId="0" fontId="43" fillId="0" borderId="0" xfId="0" applyFont="1" applyAlignment="1">
      <alignment horizontal="left" vertical="center" wrapText="1"/>
    </xf>
    <xf numFmtId="4" fontId="43" fillId="0" borderId="0" xfId="0" applyNumberFormat="1" applyFont="1" applyAlignment="1">
      <alignment horizontal="center" vertical="center"/>
    </xf>
    <xf numFmtId="4" fontId="51" fillId="0" borderId="0" xfId="0" applyNumberFormat="1" applyFont="1" applyAlignment="1">
      <alignment horizontal="center" vertical="center"/>
    </xf>
    <xf numFmtId="0" fontId="48" fillId="0" borderId="10" xfId="1" applyFont="1" applyFill="1" applyBorder="1" applyAlignment="1">
      <alignment horizontal="center" vertical="center" wrapText="1"/>
    </xf>
    <xf numFmtId="2" fontId="33" fillId="0" borderId="0" xfId="0" applyNumberFormat="1" applyFont="1" applyAlignment="1">
      <alignment horizontal="center" vertical="center" wrapText="1"/>
    </xf>
    <xf numFmtId="0" fontId="43" fillId="0" borderId="0" xfId="0" applyFont="1" applyAlignment="1">
      <alignment vertical="center" wrapText="1"/>
    </xf>
    <xf numFmtId="0" fontId="42" fillId="0" borderId="10" xfId="46" applyFont="1" applyBorder="1" applyAlignment="1">
      <alignment horizontal="left" vertical="center" wrapText="1"/>
    </xf>
    <xf numFmtId="4" fontId="48" fillId="0" borderId="10" xfId="1" quotePrefix="1" applyNumberFormat="1" applyFont="1" applyFill="1" applyBorder="1" applyAlignment="1">
      <alignment horizontal="center" vertical="center" wrapText="1"/>
    </xf>
    <xf numFmtId="0" fontId="52" fillId="0" borderId="10" xfId="63" applyFont="1" applyBorder="1" applyAlignment="1">
      <alignment horizontal="center" vertical="center"/>
    </xf>
    <xf numFmtId="49" fontId="52" fillId="0" borderId="10" xfId="63" applyNumberFormat="1" applyFont="1" applyBorder="1" applyAlignment="1">
      <alignment horizontal="center" vertical="center"/>
    </xf>
    <xf numFmtId="0" fontId="52" fillId="0" borderId="10" xfId="63" applyFont="1" applyBorder="1" applyAlignment="1">
      <alignment vertical="center"/>
    </xf>
    <xf numFmtId="4" fontId="52" fillId="0" borderId="10" xfId="63" applyNumberFormat="1" applyFont="1" applyBorder="1" applyAlignment="1">
      <alignment horizontal="center" vertical="center"/>
    </xf>
    <xf numFmtId="0" fontId="6" fillId="0" borderId="10" xfId="46" applyBorder="1"/>
    <xf numFmtId="49" fontId="24" fillId="0" borderId="10" xfId="46" applyNumberFormat="1" applyFont="1" applyBorder="1" applyAlignment="1" applyProtection="1">
      <alignment horizontal="center" wrapText="1"/>
      <protection locked="0"/>
    </xf>
    <xf numFmtId="0" fontId="24" fillId="0" borderId="10" xfId="46" applyFont="1" applyBorder="1" applyAlignment="1">
      <alignment vertical="center" wrapText="1"/>
    </xf>
    <xf numFmtId="0" fontId="0" fillId="0" borderId="18" xfId="0" applyBorder="1"/>
    <xf numFmtId="0" fontId="0" fillId="0" borderId="25" xfId="0" applyBorder="1"/>
    <xf numFmtId="0" fontId="34" fillId="0" borderId="0" xfId="0" applyFont="1" applyAlignment="1">
      <alignment horizontal="center" vertical="center"/>
    </xf>
    <xf numFmtId="0" fontId="34" fillId="0" borderId="0" xfId="0" applyFont="1" applyAlignment="1">
      <alignment horizontal="center"/>
    </xf>
    <xf numFmtId="0" fontId="34" fillId="0" borderId="0" xfId="0" applyFont="1" applyAlignment="1">
      <alignment horizontal="center" vertical="center" wrapText="1"/>
    </xf>
    <xf numFmtId="0" fontId="0" fillId="0" borderId="16" xfId="0" applyBorder="1"/>
    <xf numFmtId="0" fontId="0" fillId="0" borderId="19" xfId="0" applyBorder="1"/>
    <xf numFmtId="0" fontId="0" fillId="0" borderId="21" xfId="0" applyBorder="1"/>
    <xf numFmtId="49" fontId="24" fillId="0" borderId="10" xfId="46" applyNumberFormat="1" applyFont="1" applyBorder="1" applyAlignment="1" applyProtection="1">
      <alignment horizontal="center" vertical="center" wrapText="1"/>
      <protection locked="0"/>
    </xf>
    <xf numFmtId="0" fontId="6" fillId="0" borderId="10" xfId="46" applyBorder="1" applyAlignment="1">
      <alignment horizontal="center" vertical="center" wrapText="1"/>
    </xf>
    <xf numFmtId="0" fontId="38" fillId="0" borderId="24" xfId="0" applyFont="1" applyBorder="1" applyAlignment="1">
      <alignment horizontal="center" vertical="center" wrapText="1"/>
    </xf>
    <xf numFmtId="49" fontId="6" fillId="0" borderId="10" xfId="46" applyNumberFormat="1" applyBorder="1" applyAlignment="1" applyProtection="1">
      <alignment horizontal="center" vertical="center" wrapText="1"/>
      <protection locked="0"/>
    </xf>
    <xf numFmtId="0" fontId="6" fillId="0" borderId="10" xfId="0" applyFont="1" applyBorder="1" applyAlignment="1">
      <alignment vertical="center"/>
    </xf>
    <xf numFmtId="0" fontId="6" fillId="0" borderId="0" xfId="0" applyFont="1" applyAlignment="1">
      <alignment vertical="center" wrapText="1"/>
    </xf>
    <xf numFmtId="0" fontId="6" fillId="0" borderId="10" xfId="0" applyFont="1" applyBorder="1" applyAlignment="1">
      <alignment horizontal="center" vertical="center"/>
    </xf>
    <xf numFmtId="4" fontId="6" fillId="0" borderId="10" xfId="46" applyNumberFormat="1" applyBorder="1" applyAlignment="1">
      <alignment horizontal="center" vertical="center" wrapText="1"/>
    </xf>
    <xf numFmtId="0" fontId="6" fillId="0" borderId="10" xfId="0" applyFont="1" applyBorder="1" applyAlignment="1">
      <alignment vertical="center" wrapText="1"/>
    </xf>
    <xf numFmtId="2" fontId="6" fillId="0" borderId="10" xfId="46" applyNumberFormat="1" applyBorder="1" applyAlignment="1" applyProtection="1">
      <alignment horizontal="center" vertical="center" wrapText="1"/>
      <protection locked="0"/>
    </xf>
    <xf numFmtId="2" fontId="6" fillId="0" borderId="10" xfId="46" applyNumberFormat="1" applyBorder="1" applyAlignment="1">
      <alignment horizontal="center" vertical="center"/>
    </xf>
    <xf numFmtId="4" fontId="6" fillId="0" borderId="10" xfId="46" applyNumberFormat="1" applyBorder="1" applyAlignment="1">
      <alignment horizontal="center" vertical="center"/>
    </xf>
    <xf numFmtId="0" fontId="6" fillId="0" borderId="10" xfId="46" applyBorder="1" applyAlignment="1">
      <alignment vertical="center" wrapText="1"/>
    </xf>
    <xf numFmtId="44" fontId="24" fillId="0" borderId="10" xfId="45" applyFont="1" applyBorder="1" applyAlignment="1">
      <alignment horizontal="center" vertical="center"/>
    </xf>
    <xf numFmtId="0" fontId="34" fillId="0" borderId="10" xfId="0" applyFont="1" applyBorder="1" applyAlignment="1">
      <alignment vertical="center" wrapText="1"/>
    </xf>
    <xf numFmtId="0" fontId="49" fillId="0" borderId="10" xfId="0" applyFont="1" applyBorder="1" applyAlignment="1">
      <alignment horizontal="center" vertical="center"/>
    </xf>
    <xf numFmtId="0" fontId="49" fillId="0" borderId="10" xfId="0" applyFont="1" applyBorder="1" applyAlignment="1">
      <alignment horizontal="right" vertical="center" wrapText="1"/>
    </xf>
    <xf numFmtId="10" fontId="49" fillId="0" borderId="10" xfId="33" applyNumberFormat="1" applyFont="1" applyFill="1" applyBorder="1" applyAlignment="1">
      <alignment horizontal="center" vertical="center"/>
    </xf>
    <xf numFmtId="0" fontId="38" fillId="26" borderId="10" xfId="0" applyFont="1" applyFill="1" applyBorder="1" applyAlignment="1">
      <alignment horizontal="center" vertical="center"/>
    </xf>
    <xf numFmtId="2" fontId="38" fillId="26" borderId="10" xfId="35" applyNumberFormat="1" applyFont="1" applyFill="1" applyBorder="1" applyAlignment="1">
      <alignment vertical="center" wrapText="1"/>
    </xf>
    <xf numFmtId="165" fontId="38" fillId="26" borderId="10" xfId="0" applyNumberFormat="1" applyFont="1" applyFill="1" applyBorder="1" applyAlignment="1">
      <alignment horizontal="center" vertical="center" wrapText="1"/>
    </xf>
    <xf numFmtId="2" fontId="43" fillId="0" borderId="10" xfId="0" applyNumberFormat="1" applyFont="1" applyBorder="1" applyAlignment="1">
      <alignment horizontal="center" vertical="center" wrapText="1"/>
    </xf>
    <xf numFmtId="165" fontId="43" fillId="0" borderId="10" xfId="0" applyNumberFormat="1" applyFont="1" applyBorder="1" applyAlignment="1">
      <alignment horizontal="center" vertical="center" wrapText="1"/>
    </xf>
    <xf numFmtId="2" fontId="43" fillId="24" borderId="10" xfId="0" applyNumberFormat="1" applyFont="1" applyFill="1" applyBorder="1" applyAlignment="1">
      <alignment horizontal="center" vertical="center" wrapText="1"/>
    </xf>
    <xf numFmtId="165" fontId="43" fillId="24" borderId="10" xfId="0" applyNumberFormat="1" applyFont="1" applyFill="1" applyBorder="1" applyAlignment="1">
      <alignment horizontal="center" vertical="center" wrapText="1"/>
    </xf>
    <xf numFmtId="2" fontId="48" fillId="0" borderId="10" xfId="1" applyNumberFormat="1" applyFont="1" applyFill="1" applyBorder="1" applyAlignment="1">
      <alignment horizontal="center" vertical="center"/>
    </xf>
    <xf numFmtId="0" fontId="43" fillId="26" borderId="10" xfId="46" applyFont="1" applyFill="1" applyBorder="1" applyAlignment="1">
      <alignment horizontal="left" vertical="center" wrapText="1"/>
    </xf>
    <xf numFmtId="2" fontId="48" fillId="26" borderId="10" xfId="1" applyNumberFormat="1" applyFont="1" applyFill="1" applyBorder="1" applyAlignment="1">
      <alignment horizontal="center" vertical="center"/>
    </xf>
    <xf numFmtId="165" fontId="49" fillId="26" borderId="10" xfId="1" applyNumberFormat="1" applyFont="1" applyFill="1" applyBorder="1" applyAlignment="1">
      <alignment horizontal="center" vertical="center"/>
    </xf>
    <xf numFmtId="0" fontId="48" fillId="24" borderId="11" xfId="1" applyFont="1" applyFill="1" applyBorder="1" applyAlignment="1">
      <alignment horizontal="center" vertical="center" wrapText="1"/>
    </xf>
    <xf numFmtId="2" fontId="43" fillId="26" borderId="10" xfId="0" applyNumberFormat="1" applyFont="1" applyFill="1" applyBorder="1" applyAlignment="1">
      <alignment horizontal="center" vertical="center" wrapText="1"/>
    </xf>
    <xf numFmtId="2" fontId="43" fillId="0" borderId="10" xfId="45" applyNumberFormat="1" applyFont="1" applyFill="1" applyBorder="1" applyAlignment="1">
      <alignment horizontal="center" vertical="center" wrapText="1"/>
    </xf>
    <xf numFmtId="2" fontId="43" fillId="26" borderId="10" xfId="0" applyNumberFormat="1" applyFont="1" applyFill="1" applyBorder="1" applyAlignment="1">
      <alignment horizontal="center" vertical="center"/>
    </xf>
    <xf numFmtId="165" fontId="38" fillId="26" borderId="10" xfId="0" applyNumberFormat="1" applyFont="1" applyFill="1" applyBorder="1" applyAlignment="1">
      <alignment horizontal="center" vertical="center"/>
    </xf>
    <xf numFmtId="2" fontId="43" fillId="0" borderId="10" xfId="0" applyNumberFormat="1" applyFont="1" applyBorder="1" applyAlignment="1">
      <alignment horizontal="center" vertical="center"/>
    </xf>
    <xf numFmtId="0" fontId="50" fillId="26" borderId="10" xfId="0" applyFont="1" applyFill="1" applyBorder="1" applyAlignment="1">
      <alignment vertical="center" wrapText="1"/>
    </xf>
    <xf numFmtId="165" fontId="38" fillId="26" borderId="10" xfId="0" quotePrefix="1" applyNumberFormat="1" applyFont="1" applyFill="1" applyBorder="1" applyAlignment="1">
      <alignment horizontal="center" vertical="center" wrapText="1"/>
    </xf>
    <xf numFmtId="49" fontId="43" fillId="0" borderId="14" xfId="0" applyNumberFormat="1" applyFont="1" applyBorder="1" applyAlignment="1">
      <alignment horizontal="center" vertical="center"/>
    </xf>
    <xf numFmtId="0" fontId="43" fillId="0" borderId="24" xfId="0" applyFont="1" applyBorder="1" applyAlignment="1">
      <alignment horizontal="center" vertical="center"/>
    </xf>
    <xf numFmtId="4" fontId="38" fillId="0" borderId="24" xfId="0" applyNumberFormat="1" applyFont="1" applyBorder="1" applyAlignment="1">
      <alignment horizontal="center" vertical="center" wrapText="1"/>
    </xf>
    <xf numFmtId="4" fontId="38" fillId="0" borderId="20" xfId="0" applyNumberFormat="1" applyFont="1" applyBorder="1" applyAlignment="1">
      <alignment horizontal="center" vertical="center" wrapText="1"/>
    </xf>
    <xf numFmtId="4" fontId="38" fillId="0" borderId="0" xfId="0" applyNumberFormat="1" applyFont="1" applyAlignment="1">
      <alignment vertical="center" wrapText="1"/>
    </xf>
    <xf numFmtId="4" fontId="38" fillId="0" borderId="19" xfId="0" applyNumberFormat="1" applyFont="1" applyBorder="1" applyAlignment="1">
      <alignment vertical="center" wrapText="1"/>
    </xf>
    <xf numFmtId="165" fontId="25" fillId="0" borderId="0" xfId="0" applyNumberFormat="1" applyFont="1" applyAlignment="1">
      <alignment horizontal="center" vertical="center"/>
    </xf>
    <xf numFmtId="165" fontId="54" fillId="0" borderId="0" xfId="0" applyNumberFormat="1" applyFont="1" applyAlignment="1">
      <alignment vertical="center"/>
    </xf>
    <xf numFmtId="2" fontId="6" fillId="0" borderId="10" xfId="0" applyNumberFormat="1" applyFont="1" applyBorder="1" applyAlignment="1">
      <alignment horizontal="center" vertical="center"/>
    </xf>
    <xf numFmtId="2" fontId="6" fillId="0" borderId="10" xfId="46" applyNumberFormat="1" applyBorder="1" applyAlignment="1">
      <alignment horizontal="center"/>
    </xf>
    <xf numFmtId="4" fontId="39" fillId="0" borderId="0" xfId="0" applyNumberFormat="1" applyFont="1" applyAlignment="1">
      <alignment horizontal="center" vertical="center" wrapText="1"/>
    </xf>
    <xf numFmtId="4" fontId="39" fillId="0" borderId="0" xfId="0" applyNumberFormat="1" applyFont="1" applyAlignment="1">
      <alignment vertical="center" wrapText="1"/>
    </xf>
    <xf numFmtId="49" fontId="6" fillId="0" borderId="14" xfId="0" applyNumberFormat="1" applyFont="1" applyBorder="1" applyAlignment="1">
      <alignment horizontal="center" vertical="center"/>
    </xf>
    <xf numFmtId="0" fontId="6" fillId="0" borderId="24" xfId="0" applyFont="1" applyBorder="1" applyAlignment="1">
      <alignment horizontal="center" vertical="center"/>
    </xf>
    <xf numFmtId="0" fontId="6" fillId="0" borderId="24" xfId="0" applyFont="1" applyBorder="1" applyAlignment="1">
      <alignment horizontal="left" vertical="center" wrapText="1"/>
    </xf>
    <xf numFmtId="4" fontId="6" fillId="0" borderId="24" xfId="0" applyNumberFormat="1" applyFont="1" applyBorder="1" applyAlignment="1">
      <alignment horizontal="center" vertical="center"/>
    </xf>
    <xf numFmtId="4" fontId="6" fillId="0" borderId="20" xfId="0" applyNumberFormat="1" applyFont="1" applyBorder="1" applyAlignment="1">
      <alignment horizontal="center" vertical="center"/>
    </xf>
    <xf numFmtId="49" fontId="6" fillId="0" borderId="18" xfId="0" applyNumberFormat="1" applyFont="1" applyBorder="1" applyAlignment="1">
      <alignment horizontal="center" vertical="center"/>
    </xf>
    <xf numFmtId="4" fontId="6" fillId="0" borderId="25" xfId="0" applyNumberFormat="1" applyFont="1" applyBorder="1" applyAlignment="1">
      <alignment horizontal="center" vertical="center"/>
    </xf>
    <xf numFmtId="0" fontId="38" fillId="0" borderId="19" xfId="0" applyFont="1" applyBorder="1" applyAlignment="1">
      <alignment horizontal="center" vertical="center"/>
    </xf>
    <xf numFmtId="0" fontId="38" fillId="0" borderId="19" xfId="0" applyFont="1" applyBorder="1" applyAlignment="1">
      <alignment vertical="center" wrapText="1"/>
    </xf>
    <xf numFmtId="0" fontId="38" fillId="0" borderId="16" xfId="0" applyFont="1" applyBorder="1" applyAlignment="1">
      <alignment horizontal="center" vertical="center"/>
    </xf>
    <xf numFmtId="0" fontId="6" fillId="0" borderId="18" xfId="0" applyFont="1" applyBorder="1" applyAlignment="1">
      <alignment vertical="center"/>
    </xf>
    <xf numFmtId="0" fontId="57" fillId="0" borderId="30" xfId="65" applyFont="1" applyBorder="1" applyAlignment="1">
      <alignment horizontal="center"/>
    </xf>
    <xf numFmtId="0" fontId="57" fillId="0" borderId="10" xfId="65" applyFont="1" applyBorder="1"/>
    <xf numFmtId="0" fontId="58" fillId="0" borderId="30" xfId="65" applyFont="1" applyBorder="1" applyAlignment="1">
      <alignment horizontal="center" vertical="top"/>
    </xf>
    <xf numFmtId="49" fontId="58" fillId="0" borderId="10" xfId="65" applyNumberFormat="1" applyFont="1" applyBorder="1" applyAlignment="1">
      <alignment horizontal="center" vertical="top"/>
    </xf>
    <xf numFmtId="0" fontId="58" fillId="0" borderId="30" xfId="65" applyFont="1" applyBorder="1" applyAlignment="1">
      <alignment horizontal="center"/>
    </xf>
    <xf numFmtId="0" fontId="58" fillId="0" borderId="10" xfId="65" applyFont="1" applyBorder="1" applyAlignment="1">
      <alignment horizontal="center"/>
    </xf>
    <xf numFmtId="0" fontId="57" fillId="0" borderId="10" xfId="65" applyFont="1" applyBorder="1" applyAlignment="1">
      <alignment horizontal="center"/>
    </xf>
    <xf numFmtId="49" fontId="57" fillId="0" borderId="10" xfId="65" applyNumberFormat="1" applyFont="1" applyBorder="1" applyAlignment="1">
      <alignment horizontal="center" wrapText="1"/>
    </xf>
    <xf numFmtId="0" fontId="58" fillId="0" borderId="10" xfId="65" applyFont="1" applyBorder="1"/>
    <xf numFmtId="49" fontId="58" fillId="0" borderId="10" xfId="65" applyNumberFormat="1" applyFont="1" applyBorder="1" applyAlignment="1">
      <alignment horizontal="center" wrapText="1"/>
    </xf>
    <xf numFmtId="49" fontId="58" fillId="0" borderId="10" xfId="65" applyNumberFormat="1" applyFont="1" applyBorder="1" applyAlignment="1">
      <alignment vertical="center" wrapText="1"/>
    </xf>
    <xf numFmtId="49" fontId="58" fillId="0" borderId="10" xfId="65" applyNumberFormat="1" applyFont="1" applyBorder="1" applyAlignment="1">
      <alignment horizontal="center" vertical="center" wrapText="1"/>
    </xf>
    <xf numFmtId="49" fontId="58" fillId="0" borderId="10" xfId="65" applyNumberFormat="1" applyFont="1" applyBorder="1" applyAlignment="1">
      <alignment wrapText="1"/>
    </xf>
    <xf numFmtId="0" fontId="34" fillId="0" borderId="50" xfId="65" applyFont="1" applyBorder="1" applyAlignment="1">
      <alignment vertical="center"/>
    </xf>
    <xf numFmtId="0" fontId="60" fillId="0" borderId="0" xfId="65" applyFont="1"/>
    <xf numFmtId="0" fontId="61" fillId="0" borderId="32" xfId="65" applyFont="1" applyBorder="1" applyAlignment="1">
      <alignment vertical="center" wrapText="1"/>
    </xf>
    <xf numFmtId="0" fontId="33" fillId="0" borderId="32" xfId="65" applyFont="1" applyBorder="1" applyAlignment="1">
      <alignment vertical="center" wrapText="1"/>
    </xf>
    <xf numFmtId="0" fontId="60" fillId="0" borderId="32" xfId="65" applyFont="1" applyBorder="1"/>
    <xf numFmtId="0" fontId="0" fillId="0" borderId="50" xfId="0" applyBorder="1"/>
    <xf numFmtId="0" fontId="0" fillId="0" borderId="32" xfId="0" applyBorder="1"/>
    <xf numFmtId="0" fontId="0" fillId="0" borderId="51" xfId="0" applyBorder="1"/>
    <xf numFmtId="0" fontId="0" fillId="0" borderId="52" xfId="0" applyBorder="1"/>
    <xf numFmtId="0" fontId="0" fillId="0" borderId="53" xfId="0" applyBorder="1"/>
    <xf numFmtId="0" fontId="53" fillId="0" borderId="0" xfId="0" applyFont="1" applyAlignment="1">
      <alignment horizontal="center" vertical="center"/>
    </xf>
    <xf numFmtId="0" fontId="32" fillId="0" borderId="0" xfId="0" applyFont="1" applyAlignment="1">
      <alignment horizontal="center" vertical="center" wrapText="1"/>
    </xf>
    <xf numFmtId="0" fontId="38" fillId="26" borderId="12" xfId="0" applyFont="1" applyFill="1" applyBorder="1" applyAlignment="1">
      <alignment horizontal="right" vertical="center"/>
    </xf>
    <xf numFmtId="0" fontId="38" fillId="26" borderId="13" xfId="0" applyFont="1" applyFill="1" applyBorder="1" applyAlignment="1">
      <alignment horizontal="right" vertical="center"/>
    </xf>
    <xf numFmtId="0" fontId="38" fillId="26" borderId="17" xfId="0" applyFont="1" applyFill="1" applyBorder="1" applyAlignment="1">
      <alignment horizontal="right" vertical="center"/>
    </xf>
    <xf numFmtId="0" fontId="49" fillId="24" borderId="12" xfId="0" applyFont="1" applyFill="1" applyBorder="1" applyAlignment="1">
      <alignment horizontal="left" vertical="center"/>
    </xf>
    <xf numFmtId="0" fontId="49" fillId="24" borderId="13" xfId="0" applyFont="1" applyFill="1" applyBorder="1" applyAlignment="1">
      <alignment horizontal="left" vertical="center"/>
    </xf>
    <xf numFmtId="0" fontId="49" fillId="24" borderId="17" xfId="0" applyFont="1" applyFill="1" applyBorder="1" applyAlignment="1">
      <alignment horizontal="left" vertical="center"/>
    </xf>
    <xf numFmtId="4" fontId="38" fillId="0" borderId="0" xfId="0" applyNumberFormat="1" applyFont="1" applyAlignment="1">
      <alignment horizontal="center" vertical="center" wrapText="1"/>
    </xf>
    <xf numFmtId="165" fontId="53" fillId="0" borderId="0" xfId="0" applyNumberFormat="1" applyFont="1" applyAlignment="1">
      <alignment horizontal="center" vertical="center"/>
    </xf>
    <xf numFmtId="165" fontId="32" fillId="0" borderId="0" xfId="0" applyNumberFormat="1" applyFont="1" applyAlignment="1">
      <alignment horizontal="center" vertical="center"/>
    </xf>
    <xf numFmtId="49" fontId="43" fillId="0" borderId="18" xfId="0" applyNumberFormat="1" applyFont="1" applyBorder="1" applyAlignment="1">
      <alignment horizontal="left" vertical="center"/>
    </xf>
    <xf numFmtId="49" fontId="43" fillId="0" borderId="0" xfId="0" applyNumberFormat="1" applyFont="1" applyAlignment="1">
      <alignment horizontal="left" vertical="center"/>
    </xf>
    <xf numFmtId="0" fontId="30" fillId="26" borderId="14" xfId="0" applyFont="1" applyFill="1" applyBorder="1" applyAlignment="1">
      <alignment horizontal="center" vertical="center"/>
    </xf>
    <xf numFmtId="0" fontId="30" fillId="26" borderId="24" xfId="0" applyFont="1" applyFill="1" applyBorder="1" applyAlignment="1">
      <alignment horizontal="center" vertical="center"/>
    </xf>
    <xf numFmtId="0" fontId="30" fillId="26" borderId="20" xfId="0" applyFont="1" applyFill="1" applyBorder="1" applyAlignment="1">
      <alignment horizontal="center" vertical="center"/>
    </xf>
    <xf numFmtId="0" fontId="30" fillId="26" borderId="16" xfId="0" applyFont="1" applyFill="1" applyBorder="1" applyAlignment="1">
      <alignment horizontal="center" vertical="center"/>
    </xf>
    <xf numFmtId="0" fontId="30" fillId="26" borderId="19" xfId="0" applyFont="1" applyFill="1" applyBorder="1" applyAlignment="1">
      <alignment horizontal="center" vertical="center"/>
    </xf>
    <xf numFmtId="0" fontId="30" fillId="26" borderId="21" xfId="0" applyFont="1" applyFill="1" applyBorder="1" applyAlignment="1">
      <alignment horizontal="center" vertical="center"/>
    </xf>
    <xf numFmtId="0" fontId="38" fillId="0" borderId="12" xfId="0" applyFont="1" applyBorder="1" applyAlignment="1">
      <alignment horizontal="left" vertical="center"/>
    </xf>
    <xf numFmtId="0" fontId="38" fillId="0" borderId="13" xfId="0" applyFont="1" applyBorder="1" applyAlignment="1">
      <alignment horizontal="left" vertical="center"/>
    </xf>
    <xf numFmtId="0" fontId="48" fillId="0" borderId="10" xfId="0" applyFont="1" applyBorder="1" applyAlignment="1">
      <alignment horizontal="left" vertical="center" wrapText="1"/>
    </xf>
    <xf numFmtId="4" fontId="49" fillId="0" borderId="10" xfId="0" applyNumberFormat="1" applyFont="1" applyBorder="1" applyAlignment="1">
      <alignment horizontal="center" vertical="center" wrapText="1"/>
    </xf>
    <xf numFmtId="4" fontId="49" fillId="0" borderId="10" xfId="0" applyNumberFormat="1" applyFont="1" applyBorder="1" applyAlignment="1">
      <alignment horizontal="center" vertical="center"/>
    </xf>
    <xf numFmtId="0" fontId="38" fillId="0" borderId="10" xfId="0" applyFont="1" applyBorder="1" applyAlignment="1">
      <alignment horizontal="center" vertical="center" wrapText="1"/>
    </xf>
    <xf numFmtId="0" fontId="38" fillId="0" borderId="10" xfId="0" applyFont="1" applyBorder="1" applyAlignment="1">
      <alignment horizontal="center" vertical="center"/>
    </xf>
    <xf numFmtId="0" fontId="51" fillId="0" borderId="14" xfId="0" applyFont="1" applyBorder="1" applyAlignment="1">
      <alignment horizontal="center" vertical="center" wrapText="1"/>
    </xf>
    <xf numFmtId="0" fontId="51" fillId="0" borderId="20" xfId="0" applyFont="1" applyBorder="1" applyAlignment="1">
      <alignment horizontal="center" vertical="center" wrapText="1"/>
    </xf>
    <xf numFmtId="0" fontId="51" fillId="0" borderId="16" xfId="0" applyFont="1" applyBorder="1" applyAlignment="1">
      <alignment horizontal="center" vertical="center" wrapText="1"/>
    </xf>
    <xf numFmtId="0" fontId="51" fillId="0" borderId="21" xfId="0" applyFont="1" applyBorder="1" applyAlignment="1">
      <alignment horizontal="center" vertical="center" wrapText="1"/>
    </xf>
    <xf numFmtId="0" fontId="38" fillId="24" borderId="10" xfId="0" applyFont="1" applyFill="1" applyBorder="1" applyAlignment="1">
      <alignment horizontal="left" vertical="center" wrapText="1"/>
    </xf>
    <xf numFmtId="0" fontId="43" fillId="0" borderId="0" xfId="0" applyFont="1" applyAlignment="1">
      <alignment horizontal="center" vertical="center"/>
    </xf>
    <xf numFmtId="0" fontId="38" fillId="0" borderId="14" xfId="0" applyFont="1" applyBorder="1" applyAlignment="1">
      <alignment horizontal="center" vertical="center" wrapText="1"/>
    </xf>
    <xf numFmtId="0" fontId="38" fillId="0" borderId="24"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0" xfId="0" applyFont="1" applyAlignment="1">
      <alignment horizontal="center" vertical="center" wrapText="1"/>
    </xf>
    <xf numFmtId="0" fontId="38" fillId="0" borderId="25"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21" xfId="0" applyFont="1" applyBorder="1" applyAlignment="1">
      <alignment horizontal="center" vertical="center" wrapText="1"/>
    </xf>
    <xf numFmtId="0" fontId="43" fillId="0" borderId="0" xfId="0" applyFont="1" applyAlignment="1">
      <alignment horizontal="center" vertical="top"/>
    </xf>
    <xf numFmtId="0" fontId="38" fillId="0" borderId="0" xfId="0" applyFont="1" applyAlignment="1">
      <alignment horizontal="center" wrapText="1"/>
    </xf>
    <xf numFmtId="165" fontId="43" fillId="0" borderId="0" xfId="0" applyNumberFormat="1" applyFont="1" applyAlignment="1">
      <alignment horizontal="center" vertical="center"/>
    </xf>
    <xf numFmtId="165" fontId="43" fillId="0" borderId="25" xfId="0" applyNumberFormat="1" applyFont="1" applyBorder="1" applyAlignment="1">
      <alignment horizontal="center" vertical="center"/>
    </xf>
    <xf numFmtId="165" fontId="38" fillId="0" borderId="0" xfId="0" applyNumberFormat="1" applyFont="1" applyAlignment="1">
      <alignment horizontal="center" vertical="center"/>
    </xf>
    <xf numFmtId="165" fontId="38" fillId="0" borderId="25" xfId="0" applyNumberFormat="1" applyFont="1" applyBorder="1" applyAlignment="1">
      <alignment horizontal="center" vertical="center"/>
    </xf>
    <xf numFmtId="0" fontId="38" fillId="0" borderId="17" xfId="0" applyFont="1" applyBorder="1" applyAlignment="1">
      <alignment horizontal="left" vertical="center"/>
    </xf>
    <xf numFmtId="49" fontId="24" fillId="0" borderId="12" xfId="46" applyNumberFormat="1" applyFont="1" applyBorder="1" applyAlignment="1" applyProtection="1">
      <alignment horizontal="center" wrapText="1"/>
      <protection locked="0"/>
    </xf>
    <xf numFmtId="49" fontId="24" fillId="0" borderId="13" xfId="46" applyNumberFormat="1" applyFont="1" applyBorder="1" applyAlignment="1" applyProtection="1">
      <alignment horizontal="center" wrapText="1"/>
      <protection locked="0"/>
    </xf>
    <xf numFmtId="49" fontId="24" fillId="0" borderId="17" xfId="46" applyNumberFormat="1" applyFont="1" applyBorder="1" applyAlignment="1" applyProtection="1">
      <alignment horizontal="center" wrapText="1"/>
      <protection locked="0"/>
    </xf>
    <xf numFmtId="0" fontId="6" fillId="0" borderId="12" xfId="46" applyBorder="1" applyAlignment="1">
      <alignment horizontal="center"/>
    </xf>
    <xf numFmtId="0" fontId="6" fillId="0" borderId="13" xfId="46" applyBorder="1" applyAlignment="1">
      <alignment horizontal="center"/>
    </xf>
    <xf numFmtId="0" fontId="6" fillId="0" borderId="17" xfId="46" applyBorder="1" applyAlignment="1">
      <alignment horizontal="center"/>
    </xf>
    <xf numFmtId="0" fontId="24" fillId="26" borderId="10" xfId="46" applyFont="1" applyFill="1" applyBorder="1" applyAlignment="1">
      <alignment horizontal="center" vertical="center"/>
    </xf>
    <xf numFmtId="0" fontId="24" fillId="0" borderId="10" xfId="46" applyFont="1" applyBorder="1" applyAlignment="1">
      <alignment horizontal="left" vertical="center"/>
    </xf>
    <xf numFmtId="0" fontId="24" fillId="24" borderId="10" xfId="46" applyFont="1" applyFill="1" applyBorder="1" applyAlignment="1">
      <alignment horizontal="left" vertical="center" wrapText="1"/>
    </xf>
    <xf numFmtId="0" fontId="6" fillId="0" borderId="10" xfId="46" applyBorder="1" applyAlignment="1">
      <alignment horizontal="center" vertical="center" wrapText="1"/>
    </xf>
    <xf numFmtId="165" fontId="31" fillId="0" borderId="0" xfId="0" applyNumberFormat="1" applyFont="1" applyAlignment="1">
      <alignment horizontal="center" vertical="center"/>
    </xf>
    <xf numFmtId="0" fontId="34" fillId="0" borderId="12" xfId="0" applyFont="1" applyBorder="1" applyAlignment="1">
      <alignment horizontal="left" vertical="center"/>
    </xf>
    <xf numFmtId="0" fontId="34" fillId="0" borderId="24" xfId="0" applyFont="1" applyBorder="1" applyAlignment="1">
      <alignment horizontal="left" vertical="center"/>
    </xf>
    <xf numFmtId="165" fontId="35" fillId="0" borderId="0" xfId="0" applyNumberFormat="1" applyFont="1" applyAlignment="1">
      <alignment horizontal="center" vertical="center"/>
    </xf>
    <xf numFmtId="0" fontId="34" fillId="0" borderId="12" xfId="0" applyFont="1" applyBorder="1" applyAlignment="1">
      <alignment horizontal="center" vertical="center" wrapText="1"/>
    </xf>
    <xf numFmtId="0" fontId="34" fillId="0" borderId="35" xfId="0" applyFont="1" applyBorder="1" applyAlignment="1">
      <alignment horizontal="left" vertical="center" wrapText="1"/>
    </xf>
    <xf numFmtId="0" fontId="34" fillId="0" borderId="34" xfId="0" applyFont="1" applyBorder="1" applyAlignment="1">
      <alignment horizontal="left" vertical="center" wrapText="1"/>
    </xf>
    <xf numFmtId="0" fontId="34" fillId="26" borderId="12" xfId="0" applyFont="1" applyFill="1" applyBorder="1" applyAlignment="1">
      <alignment horizontal="center" vertical="center"/>
    </xf>
    <xf numFmtId="0" fontId="34" fillId="26" borderId="13" xfId="0" applyFont="1" applyFill="1" applyBorder="1" applyAlignment="1">
      <alignment horizontal="center" vertical="center"/>
    </xf>
    <xf numFmtId="0" fontId="34" fillId="26" borderId="17" xfId="0" applyFont="1" applyFill="1" applyBorder="1" applyAlignment="1">
      <alignment horizontal="center" vertical="center"/>
    </xf>
    <xf numFmtId="49" fontId="34" fillId="0" borderId="35" xfId="0" applyNumberFormat="1" applyFont="1" applyBorder="1" applyAlignment="1">
      <alignment horizontal="left" vertical="center" wrapText="1"/>
    </xf>
    <xf numFmtId="0" fontId="34" fillId="0" borderId="22" xfId="0" applyFont="1" applyBorder="1" applyAlignment="1">
      <alignment horizontal="center" vertical="center"/>
    </xf>
    <xf numFmtId="0" fontId="34" fillId="0" borderId="47" xfId="0" applyFont="1" applyBorder="1" applyAlignment="1">
      <alignment horizontal="center" vertical="center"/>
    </xf>
    <xf numFmtId="0" fontId="34" fillId="0" borderId="23" xfId="0" applyFont="1" applyBorder="1" applyAlignment="1">
      <alignment horizontal="center" vertical="center"/>
    </xf>
    <xf numFmtId="4" fontId="34" fillId="0" borderId="11" xfId="0" applyNumberFormat="1" applyFont="1" applyBorder="1" applyAlignment="1">
      <alignment horizontal="center" vertical="center"/>
    </xf>
    <xf numFmtId="4" fontId="34" fillId="0" borderId="15" xfId="0" applyNumberFormat="1" applyFont="1" applyBorder="1" applyAlignment="1">
      <alignment horizontal="center" vertical="center"/>
    </xf>
    <xf numFmtId="0" fontId="34" fillId="0" borderId="13" xfId="0" applyFont="1" applyBorder="1" applyAlignment="1">
      <alignment horizontal="left" vertical="center"/>
    </xf>
    <xf numFmtId="0" fontId="34" fillId="0" borderId="17" xfId="0" applyFont="1" applyBorder="1" applyAlignment="1">
      <alignment horizontal="left" vertical="center"/>
    </xf>
    <xf numFmtId="0" fontId="34" fillId="0" borderId="10" xfId="0" applyFont="1" applyBorder="1" applyAlignment="1">
      <alignment horizontal="left" vertical="center"/>
    </xf>
    <xf numFmtId="0" fontId="34" fillId="0" borderId="10" xfId="0" applyFont="1" applyBorder="1" applyAlignment="1">
      <alignment horizontal="left" vertical="center" wrapText="1"/>
    </xf>
    <xf numFmtId="0" fontId="34" fillId="0" borderId="10" xfId="0" applyFont="1" applyBorder="1" applyAlignment="1">
      <alignment horizontal="center" vertical="center"/>
    </xf>
    <xf numFmtId="0" fontId="34" fillId="0" borderId="14" xfId="0" applyFont="1" applyBorder="1" applyAlignment="1">
      <alignment horizontal="center" vertical="center" wrapText="1"/>
    </xf>
    <xf numFmtId="49" fontId="34" fillId="0" borderId="12" xfId="0" applyNumberFormat="1" applyFont="1" applyBorder="1" applyAlignment="1">
      <alignment horizontal="center" vertical="center" wrapText="1"/>
    </xf>
    <xf numFmtId="0" fontId="43" fillId="0" borderId="30" xfId="46" applyFont="1" applyBorder="1" applyAlignment="1">
      <alignment horizontal="left" vertical="center"/>
    </xf>
    <xf numFmtId="0" fontId="43" fillId="0" borderId="10" xfId="46" applyFont="1" applyBorder="1" applyAlignment="1">
      <alignment horizontal="left" vertical="center"/>
    </xf>
    <xf numFmtId="0" fontId="42" fillId="0" borderId="30" xfId="0" applyFont="1" applyBorder="1" applyAlignment="1">
      <alignment horizontal="left" vertical="center" wrapText="1"/>
    </xf>
    <xf numFmtId="0" fontId="42" fillId="0" borderId="10" xfId="0" applyFont="1" applyBorder="1" applyAlignment="1">
      <alignment horizontal="left" vertical="center" wrapText="1"/>
    </xf>
    <xf numFmtId="0" fontId="45" fillId="0" borderId="26" xfId="0" applyFont="1" applyBorder="1" applyAlignment="1">
      <alignment horizontal="center"/>
    </xf>
    <xf numFmtId="0" fontId="45" fillId="0" borderId="0" xfId="0" applyFont="1" applyAlignment="1">
      <alignment horizontal="center"/>
    </xf>
    <xf numFmtId="0" fontId="46" fillId="0" borderId="0" xfId="0" applyFont="1" applyAlignment="1">
      <alignment horizontal="center"/>
    </xf>
    <xf numFmtId="0" fontId="45" fillId="0" borderId="0" xfId="0" applyFont="1" applyAlignment="1">
      <alignment horizontal="center" vertical="top"/>
    </xf>
    <xf numFmtId="0" fontId="41" fillId="0" borderId="28"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29" xfId="0" applyFont="1" applyBorder="1" applyAlignment="1">
      <alignment horizontal="center" vertical="center" wrapText="1"/>
    </xf>
    <xf numFmtId="0" fontId="41" fillId="0" borderId="30" xfId="0" applyFont="1" applyBorder="1" applyAlignment="1">
      <alignment horizontal="left" vertical="center" wrapText="1"/>
    </xf>
    <xf numFmtId="0" fontId="41" fillId="0" borderId="10" xfId="0" applyFont="1" applyBorder="1" applyAlignment="1">
      <alignment horizontal="left" vertical="center" wrapText="1"/>
    </xf>
    <xf numFmtId="0" fontId="41" fillId="0" borderId="14" xfId="0" applyFont="1" applyBorder="1" applyAlignment="1">
      <alignment horizontal="left" vertical="top" wrapText="1"/>
    </xf>
    <xf numFmtId="0" fontId="41" fillId="0" borderId="24" xfId="0" applyFont="1" applyBorder="1" applyAlignment="1">
      <alignment horizontal="left" vertical="top" wrapText="1"/>
    </xf>
    <xf numFmtId="0" fontId="41" fillId="0" borderId="40" xfId="0" applyFont="1" applyBorder="1" applyAlignment="1">
      <alignment horizontal="left" vertical="top" wrapText="1"/>
    </xf>
    <xf numFmtId="0" fontId="41" fillId="0" borderId="18" xfId="0" applyFont="1" applyBorder="1" applyAlignment="1">
      <alignment horizontal="left" vertical="top" wrapText="1"/>
    </xf>
    <xf numFmtId="0" fontId="41" fillId="0" borderId="0" xfId="0" applyFont="1" applyAlignment="1">
      <alignment horizontal="left" vertical="top" wrapText="1"/>
    </xf>
    <xf numFmtId="0" fontId="41" fillId="0" borderId="32" xfId="0" applyFont="1" applyBorder="1" applyAlignment="1">
      <alignment horizontal="left" vertical="top" wrapText="1"/>
    </xf>
    <xf numFmtId="0" fontId="41" fillId="0" borderId="16" xfId="0" applyFont="1" applyBorder="1" applyAlignment="1">
      <alignment horizontal="left" vertical="top" wrapText="1"/>
    </xf>
    <xf numFmtId="0" fontId="41" fillId="0" borderId="19" xfId="0" applyFont="1" applyBorder="1" applyAlignment="1">
      <alignment horizontal="left" vertical="top" wrapText="1"/>
    </xf>
    <xf numFmtId="0" fontId="41" fillId="0" borderId="39" xfId="0" applyFont="1" applyBorder="1" applyAlignment="1">
      <alignment horizontal="left" vertical="top" wrapText="1"/>
    </xf>
    <xf numFmtId="0" fontId="41" fillId="0" borderId="14" xfId="0" applyFont="1" applyBorder="1" applyAlignment="1">
      <alignment horizontal="center" vertical="center" wrapText="1"/>
    </xf>
    <xf numFmtId="0" fontId="41" fillId="0" borderId="18" xfId="0" applyFont="1" applyBorder="1" applyAlignment="1">
      <alignment horizontal="center" vertical="center" wrapText="1"/>
    </xf>
    <xf numFmtId="0" fontId="41" fillId="0" borderId="33" xfId="0" applyFont="1" applyBorder="1" applyAlignment="1">
      <alignment horizontal="center" vertical="center" wrapText="1"/>
    </xf>
    <xf numFmtId="0" fontId="41" fillId="0" borderId="28" xfId="0" applyFont="1" applyBorder="1" applyAlignment="1">
      <alignment horizontal="left" vertical="center" wrapText="1"/>
    </xf>
    <xf numFmtId="0" fontId="41" fillId="0" borderId="13" xfId="0" applyFont="1" applyBorder="1" applyAlignment="1">
      <alignment horizontal="left" vertical="center" wrapText="1"/>
    </xf>
    <xf numFmtId="0" fontId="41" fillId="0" borderId="29" xfId="0" applyFont="1" applyBorder="1" applyAlignment="1">
      <alignment horizontal="left" vertical="center" wrapText="1"/>
    </xf>
    <xf numFmtId="0" fontId="41" fillId="0" borderId="37" xfId="0" applyFont="1" applyBorder="1" applyAlignment="1">
      <alignment horizontal="center" vertical="center"/>
    </xf>
    <xf numFmtId="0" fontId="41" fillId="0" borderId="26" xfId="0" applyFont="1" applyBorder="1" applyAlignment="1">
      <alignment horizontal="center" vertical="center"/>
    </xf>
    <xf numFmtId="0" fontId="41" fillId="0" borderId="27" xfId="0" applyFont="1" applyBorder="1" applyAlignment="1">
      <alignment horizontal="center" vertical="center"/>
    </xf>
    <xf numFmtId="0" fontId="41" fillId="0" borderId="38" xfId="0" applyFont="1" applyBorder="1" applyAlignment="1">
      <alignment horizontal="center" vertical="center"/>
    </xf>
    <xf numFmtId="0" fontId="41" fillId="0" borderId="19" xfId="0" applyFont="1" applyBorder="1" applyAlignment="1">
      <alignment horizontal="center" vertical="center"/>
    </xf>
    <xf numFmtId="0" fontId="41" fillId="0" borderId="39" xfId="0" applyFont="1" applyBorder="1" applyAlignment="1">
      <alignment horizontal="center" vertical="center"/>
    </xf>
    <xf numFmtId="0" fontId="41" fillId="0" borderId="31" xfId="0" applyFont="1" applyBorder="1" applyAlignment="1">
      <alignment horizontal="left" vertical="center" wrapText="1"/>
    </xf>
    <xf numFmtId="4" fontId="34" fillId="0" borderId="37" xfId="65" applyNumberFormat="1" applyFont="1" applyBorder="1" applyAlignment="1">
      <alignment horizontal="center"/>
    </xf>
    <xf numFmtId="4" fontId="34" fillId="0" borderId="48" xfId="65" applyNumberFormat="1" applyFont="1" applyBorder="1" applyAlignment="1">
      <alignment horizontal="center"/>
    </xf>
    <xf numFmtId="4" fontId="34" fillId="0" borderId="49" xfId="65" applyNumberFormat="1" applyFont="1" applyBorder="1" applyAlignment="1">
      <alignment horizontal="center"/>
    </xf>
    <xf numFmtId="0" fontId="34" fillId="27" borderId="30" xfId="65" applyFont="1" applyFill="1" applyBorder="1" applyAlignment="1">
      <alignment horizontal="center" vertical="center"/>
    </xf>
    <xf numFmtId="0" fontId="34" fillId="27" borderId="10" xfId="65" applyFont="1" applyFill="1" applyBorder="1" applyAlignment="1">
      <alignment horizontal="center" vertical="center"/>
    </xf>
    <xf numFmtId="0" fontId="34" fillId="27" borderId="31" xfId="65" applyFont="1" applyFill="1" applyBorder="1" applyAlignment="1">
      <alignment horizontal="center" vertical="center"/>
    </xf>
    <xf numFmtId="0" fontId="33" fillId="0" borderId="30" xfId="65" applyFont="1" applyBorder="1" applyAlignment="1">
      <alignment horizontal="left" vertical="center"/>
    </xf>
    <xf numFmtId="0" fontId="33" fillId="0" borderId="10" xfId="65" applyFont="1" applyBorder="1" applyAlignment="1">
      <alignment horizontal="left" vertical="center"/>
    </xf>
    <xf numFmtId="0" fontId="33" fillId="0" borderId="31" xfId="65" applyFont="1" applyBorder="1" applyAlignment="1">
      <alignment horizontal="left" vertical="center"/>
    </xf>
    <xf numFmtId="0" fontId="33" fillId="0" borderId="30" xfId="65" applyFont="1" applyBorder="1" applyAlignment="1">
      <alignment horizontal="left" vertical="center" wrapText="1"/>
    </xf>
    <xf numFmtId="0" fontId="33" fillId="0" borderId="10" xfId="65" applyFont="1" applyBorder="1" applyAlignment="1">
      <alignment horizontal="left" vertical="center" wrapText="1"/>
    </xf>
    <xf numFmtId="0" fontId="33" fillId="0" borderId="31" xfId="65" applyFont="1" applyBorder="1" applyAlignment="1">
      <alignment horizontal="left" vertical="center" wrapText="1"/>
    </xf>
    <xf numFmtId="0" fontId="57" fillId="0" borderId="10" xfId="65" applyFont="1" applyBorder="1"/>
    <xf numFmtId="0" fontId="57" fillId="0" borderId="31" xfId="65" applyFont="1" applyBorder="1"/>
    <xf numFmtId="49" fontId="58" fillId="0" borderId="10" xfId="65" applyNumberFormat="1" applyFont="1" applyBorder="1" applyAlignment="1">
      <alignment horizontal="center" vertical="top" wrapText="1"/>
    </xf>
    <xf numFmtId="49" fontId="58" fillId="0" borderId="10" xfId="65" applyNumberFormat="1" applyFont="1" applyBorder="1" applyAlignment="1">
      <alignment horizontal="center" vertical="top"/>
    </xf>
    <xf numFmtId="49" fontId="58" fillId="0" borderId="10" xfId="65" applyNumberFormat="1" applyFont="1" applyBorder="1" applyAlignment="1">
      <alignment horizontal="left" vertical="top" wrapText="1"/>
    </xf>
    <xf numFmtId="49" fontId="58" fillId="0" borderId="31" xfId="65" applyNumberFormat="1" applyFont="1" applyBorder="1" applyAlignment="1">
      <alignment horizontal="left" vertical="top" wrapText="1"/>
    </xf>
    <xf numFmtId="49" fontId="59" fillId="0" borderId="10" xfId="64" applyNumberFormat="1" applyFont="1" applyBorder="1" applyAlignment="1">
      <alignment horizontal="left" vertical="top" wrapText="1"/>
    </xf>
    <xf numFmtId="0" fontId="58" fillId="0" borderId="30" xfId="65" applyFont="1" applyBorder="1" applyAlignment="1">
      <alignment horizontal="center"/>
    </xf>
    <xf numFmtId="0" fontId="58" fillId="0" borderId="10" xfId="65" applyFont="1" applyBorder="1" applyAlignment="1">
      <alignment horizontal="center"/>
    </xf>
    <xf numFmtId="0" fontId="58" fillId="0" borderId="31" xfId="65" applyFont="1" applyBorder="1" applyAlignment="1">
      <alignment horizontal="center"/>
    </xf>
    <xf numFmtId="0" fontId="57" fillId="0" borderId="10" xfId="65" applyFont="1" applyBorder="1" applyAlignment="1">
      <alignment horizontal="center"/>
    </xf>
    <xf numFmtId="0" fontId="57" fillId="0" borderId="31" xfId="65" applyFont="1" applyBorder="1" applyAlignment="1">
      <alignment horizontal="center"/>
    </xf>
    <xf numFmtId="2" fontId="57" fillId="0" borderId="10" xfId="45" applyNumberFormat="1" applyFont="1" applyBorder="1" applyAlignment="1">
      <alignment horizontal="center" vertical="center"/>
    </xf>
    <xf numFmtId="49" fontId="57" fillId="0" borderId="10" xfId="65" applyNumberFormat="1" applyFont="1" applyBorder="1" applyAlignment="1">
      <alignment horizontal="center"/>
    </xf>
    <xf numFmtId="49" fontId="57" fillId="0" borderId="31" xfId="65" applyNumberFormat="1" applyFont="1" applyBorder="1" applyAlignment="1">
      <alignment horizontal="center"/>
    </xf>
    <xf numFmtId="168" fontId="58" fillId="0" borderId="10" xfId="66" applyNumberFormat="1" applyFont="1" applyBorder="1" applyAlignment="1">
      <alignment horizontal="center" wrapText="1"/>
    </xf>
    <xf numFmtId="49" fontId="58" fillId="0" borderId="10" xfId="65" applyNumberFormat="1" applyFont="1" applyBorder="1" applyAlignment="1">
      <alignment horizontal="center" wrapText="1"/>
    </xf>
    <xf numFmtId="49" fontId="58" fillId="0" borderId="31" xfId="65" applyNumberFormat="1" applyFont="1" applyBorder="1" applyAlignment="1">
      <alignment horizontal="center" wrapText="1"/>
    </xf>
    <xf numFmtId="0" fontId="33" fillId="0" borderId="0" xfId="65" applyFont="1" applyAlignment="1">
      <alignment horizontal="center" vertical="center"/>
    </xf>
    <xf numFmtId="0" fontId="33" fillId="0" borderId="0" xfId="65" applyFont="1" applyAlignment="1">
      <alignment horizontal="center"/>
    </xf>
  </cellXfs>
  <cellStyles count="67">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1 2" xfId="55" xr:uid="{00000000-0005-0000-0000-00000D000000}"/>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Hiperlink" xfId="64" builtinId="8"/>
    <cellStyle name="Moeda" xfId="45" builtinId="4"/>
    <cellStyle name="Moeda 2" xfId="58" xr:uid="{5C5E0663-E0C0-48A8-B06B-4D9C0BA4218E}"/>
    <cellStyle name="Moeda 2 10" xfId="54" xr:uid="{00000000-0005-0000-0000-000020000000}"/>
    <cellStyle name="Neutro" xfId="31" builtinId="28" customBuiltin="1"/>
    <cellStyle name="Normal" xfId="0" builtinId="0"/>
    <cellStyle name="Normal 2" xfId="46" xr:uid="{00000000-0005-0000-0000-000023000000}"/>
    <cellStyle name="Normal 2 2" xfId="47" xr:uid="{00000000-0005-0000-0000-000024000000}"/>
    <cellStyle name="Normal 2 2 10" xfId="49" xr:uid="{00000000-0005-0000-0000-000025000000}"/>
    <cellStyle name="Normal 2 2 2" xfId="59" xr:uid="{4B8341D5-1388-42E1-8643-D13FD1B2A693}"/>
    <cellStyle name="Normal 2 2 2 2" xfId="62" xr:uid="{A5B5CE5B-79EB-4643-9922-71D0E953BA1E}"/>
    <cellStyle name="Normal 2 2 2 2 2" xfId="50" xr:uid="{00000000-0005-0000-0000-000026000000}"/>
    <cellStyle name="Normal 2 2 3" xfId="48" xr:uid="{00000000-0005-0000-0000-000027000000}"/>
    <cellStyle name="Normal 2 2 5" xfId="63" xr:uid="{D80B28CE-5D3B-450D-AC0E-11292A52BF5D}"/>
    <cellStyle name="Normal 3" xfId="65" xr:uid="{32103773-50C3-404C-823C-4A5B7DF740F3}"/>
    <cellStyle name="Normal 6" xfId="51" xr:uid="{00000000-0005-0000-0000-000028000000}"/>
    <cellStyle name="Nota" xfId="32" builtinId="10" customBuiltin="1"/>
    <cellStyle name="Porcentagem" xfId="33" builtinId="5"/>
    <cellStyle name="Ruim" xfId="30" builtinId="27" customBuiltin="1"/>
    <cellStyle name="Saída" xfId="34" builtinId="21" customBuiltin="1"/>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xfId="35" builtinId="3"/>
    <cellStyle name="Vírgula 2" xfId="56" xr:uid="{1318472B-6385-4F0A-939C-795EB67856E6}"/>
    <cellStyle name="Vírgula 2 10" xfId="52" xr:uid="{00000000-0005-0000-0000-000035000000}"/>
    <cellStyle name="Vírgula 2 10 2" xfId="60" xr:uid="{DFEF5F64-4247-460E-836A-4B780A18156D}"/>
    <cellStyle name="Vírgula 2 2 2 2 2" xfId="53" xr:uid="{00000000-0005-0000-0000-000036000000}"/>
    <cellStyle name="Vírgula 2 2 2 2 2 2" xfId="61" xr:uid="{25B523E4-1AB2-463C-9FAE-1E3A579E8158}"/>
    <cellStyle name="Vírgula 3" xfId="66" xr:uid="{0D4135F1-8405-4A0A-923F-1A6A8A784CE0}"/>
    <cellStyle name="Vírgula 4" xfId="44" xr:uid="{00000000-0005-0000-0000-000037000000}"/>
    <cellStyle name="Vírgula 4 2" xfId="57" xr:uid="{D1CC8D09-0654-46ED-995D-1C935BEBBCB3}"/>
  </cellStyles>
  <dxfs count="4">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s>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800099</xdr:colOff>
      <xdr:row>0</xdr:row>
      <xdr:rowOff>127000</xdr:rowOff>
    </xdr:from>
    <xdr:to>
      <xdr:col>5</xdr:col>
      <xdr:colOff>462641</xdr:colOff>
      <xdr:row>1</xdr:row>
      <xdr:rowOff>1108920</xdr:rowOff>
    </xdr:to>
    <xdr:pic>
      <xdr:nvPicPr>
        <xdr:cNvPr id="4" name="Imagem 3">
          <a:extLst>
            <a:ext uri="{FF2B5EF4-FFF2-40B4-BE49-F238E27FC236}">
              <a16:creationId xmlns:a16="http://schemas.microsoft.com/office/drawing/2014/main" id="{3EE3113E-85A1-4886-8457-C79F75F74BE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468" b="71324"/>
        <a:stretch/>
      </xdr:blipFill>
      <xdr:spPr>
        <a:xfrm>
          <a:off x="4542063" y="127000"/>
          <a:ext cx="5785757" cy="11452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408214</xdr:colOff>
      <xdr:row>0</xdr:row>
      <xdr:rowOff>136072</xdr:rowOff>
    </xdr:from>
    <xdr:to>
      <xdr:col>5</xdr:col>
      <xdr:colOff>1170214</xdr:colOff>
      <xdr:row>1</xdr:row>
      <xdr:rowOff>1123950</xdr:rowOff>
    </xdr:to>
    <xdr:pic>
      <xdr:nvPicPr>
        <xdr:cNvPr id="6" name="Imagem 5">
          <a:extLst>
            <a:ext uri="{FF2B5EF4-FFF2-40B4-BE49-F238E27FC236}">
              <a16:creationId xmlns:a16="http://schemas.microsoft.com/office/drawing/2014/main" id="{8B1DC37C-F691-7E08-DF7C-91E8E75AC95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468" b="71324"/>
        <a:stretch/>
      </xdr:blipFill>
      <xdr:spPr>
        <a:xfrm>
          <a:off x="3619500" y="136072"/>
          <a:ext cx="5755822" cy="11511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1181101</xdr:colOff>
      <xdr:row>0</xdr:row>
      <xdr:rowOff>104775</xdr:rowOff>
    </xdr:from>
    <xdr:to>
      <xdr:col>3</xdr:col>
      <xdr:colOff>600077</xdr:colOff>
      <xdr:row>0</xdr:row>
      <xdr:rowOff>723900</xdr:rowOff>
    </xdr:to>
    <xdr:pic>
      <xdr:nvPicPr>
        <xdr:cNvPr id="2" name="Imagem 1">
          <a:extLst>
            <a:ext uri="{FF2B5EF4-FFF2-40B4-BE49-F238E27FC236}">
              <a16:creationId xmlns:a16="http://schemas.microsoft.com/office/drawing/2014/main" id="{3C393367-2126-4D99-A5C9-BB0537A6F9A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468" b="71324"/>
        <a:stretch/>
      </xdr:blipFill>
      <xdr:spPr>
        <a:xfrm>
          <a:off x="2495551" y="104775"/>
          <a:ext cx="3095626" cy="619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2019301</xdr:colOff>
      <xdr:row>0</xdr:row>
      <xdr:rowOff>50801</xdr:rowOff>
    </xdr:from>
    <xdr:to>
      <xdr:col>4</xdr:col>
      <xdr:colOff>76200</xdr:colOff>
      <xdr:row>0</xdr:row>
      <xdr:rowOff>858517</xdr:rowOff>
    </xdr:to>
    <xdr:pic>
      <xdr:nvPicPr>
        <xdr:cNvPr id="3" name="Imagem 2">
          <a:extLst>
            <a:ext uri="{FF2B5EF4-FFF2-40B4-BE49-F238E27FC236}">
              <a16:creationId xmlns:a16="http://schemas.microsoft.com/office/drawing/2014/main" id="{B5740C68-896C-4FC6-AEAE-98DACC4779F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468" b="71324"/>
        <a:stretch/>
      </xdr:blipFill>
      <xdr:spPr>
        <a:xfrm>
          <a:off x="2921001" y="50801"/>
          <a:ext cx="4063999" cy="8077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540919</xdr:colOff>
      <xdr:row>0</xdr:row>
      <xdr:rowOff>153903</xdr:rowOff>
    </xdr:from>
    <xdr:to>
      <xdr:col>4</xdr:col>
      <xdr:colOff>156410</xdr:colOff>
      <xdr:row>1</xdr:row>
      <xdr:rowOff>68178</xdr:rowOff>
    </xdr:to>
    <xdr:pic>
      <xdr:nvPicPr>
        <xdr:cNvPr id="2" name="Imagem 4" descr="BRASÃO ARAÇUAÍ">
          <a:extLst>
            <a:ext uri="{FF2B5EF4-FFF2-40B4-BE49-F238E27FC236}">
              <a16:creationId xmlns:a16="http://schemas.microsoft.com/office/drawing/2014/main" id="{7DC1F302-EEC0-401F-8F40-33E7D41824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6077" y="153903"/>
          <a:ext cx="908886" cy="90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296779</xdr:colOff>
      <xdr:row>0</xdr:row>
      <xdr:rowOff>87732</xdr:rowOff>
    </xdr:from>
    <xdr:to>
      <xdr:col>4</xdr:col>
      <xdr:colOff>3514224</xdr:colOff>
      <xdr:row>1</xdr:row>
      <xdr:rowOff>89724</xdr:rowOff>
    </xdr:to>
    <xdr:pic>
      <xdr:nvPicPr>
        <xdr:cNvPr id="3" name="Imagem 3">
          <a:extLst>
            <a:ext uri="{FF2B5EF4-FFF2-40B4-BE49-F238E27FC236}">
              <a16:creationId xmlns:a16="http://schemas.microsoft.com/office/drawing/2014/main" id="{09969F70-7D09-4B0A-8B52-607A9FFC12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31874" t="33170" r="16093" b="42270"/>
        <a:stretch>
          <a:fillRect/>
        </a:stretch>
      </xdr:blipFill>
      <xdr:spPr bwMode="auto">
        <a:xfrm>
          <a:off x="3555332" y="87732"/>
          <a:ext cx="3217445" cy="9945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0</xdr:row>
      <xdr:rowOff>161925</xdr:rowOff>
    </xdr:from>
    <xdr:to>
      <xdr:col>7</xdr:col>
      <xdr:colOff>12246</xdr:colOff>
      <xdr:row>0</xdr:row>
      <xdr:rowOff>1313089</xdr:rowOff>
    </xdr:to>
    <xdr:pic>
      <xdr:nvPicPr>
        <xdr:cNvPr id="3" name="Imagem 2">
          <a:extLst>
            <a:ext uri="{FF2B5EF4-FFF2-40B4-BE49-F238E27FC236}">
              <a16:creationId xmlns:a16="http://schemas.microsoft.com/office/drawing/2014/main" id="{4E1A689A-5511-40B3-A417-FCC0EADBA3E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468" b="71324"/>
        <a:stretch/>
      </xdr:blipFill>
      <xdr:spPr>
        <a:xfrm>
          <a:off x="1924050" y="161925"/>
          <a:ext cx="5755821" cy="11511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Google%20Drive/DFT%20Projetos/PROJETOS/SERRANIA/PROJETOS/PRA&#199;A/PROJETO%20PRACA%20SETE%20ORELHAS/PLANILHA%20M+&#220;LTIPLA%202.3%20-%20RAND%20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mcaraujo01@hotmail.com" TargetMode="External"/><Relationship Id="rId1" Type="http://schemas.openxmlformats.org/officeDocument/2006/relationships/hyperlink" Target="mailto:casa-nova1@hotmail.com"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2:K160"/>
  <sheetViews>
    <sheetView showGridLines="0" view="pageBreakPreview" topLeftCell="A12" zoomScale="70" zoomScaleNormal="75" zoomScaleSheetLayoutView="70" workbookViewId="0">
      <selection activeCell="J15" sqref="J14:J15"/>
    </sheetView>
  </sheetViews>
  <sheetFormatPr defaultColWidth="9.140625" defaultRowHeight="12.75" x14ac:dyDescent="0.2"/>
  <cols>
    <col min="1" max="1" width="15.28515625" style="1" customWidth="1"/>
    <col min="2" max="2" width="22" style="2" customWidth="1"/>
    <col min="3" max="3" width="18.7109375" style="2" customWidth="1"/>
    <col min="4" max="4" width="81" style="5" customWidth="1"/>
    <col min="5" max="5" width="10.7109375" style="2" customWidth="1"/>
    <col min="6" max="6" width="21.140625" style="3" customWidth="1"/>
    <col min="7" max="8" width="16.28515625" style="3" customWidth="1"/>
    <col min="9" max="9" width="28.28515625" style="3" bestFit="1" customWidth="1"/>
    <col min="10" max="10" width="18.28515625" style="4" bestFit="1" customWidth="1"/>
    <col min="11" max="11" width="7.42578125" style="2" bestFit="1" customWidth="1"/>
    <col min="12" max="13" width="9.140625" style="4" customWidth="1"/>
    <col min="14" max="16384" width="9.140625" style="4"/>
  </cols>
  <sheetData>
    <row r="2" spans="1:11" ht="90.75" customHeight="1" x14ac:dyDescent="0.2"/>
    <row r="3" spans="1:11" ht="32.25" customHeight="1" x14ac:dyDescent="0.2">
      <c r="A3" s="276" t="s">
        <v>21</v>
      </c>
      <c r="B3" s="277"/>
      <c r="C3" s="277"/>
      <c r="D3" s="277"/>
      <c r="E3" s="277"/>
      <c r="F3" s="277"/>
      <c r="G3" s="277"/>
      <c r="H3" s="277"/>
      <c r="I3" s="278"/>
    </row>
    <row r="4" spans="1:11" ht="58.15" hidden="1" customHeight="1" x14ac:dyDescent="0.2">
      <c r="A4" s="279"/>
      <c r="B4" s="280"/>
      <c r="C4" s="280"/>
      <c r="D4" s="280"/>
      <c r="E4" s="280"/>
      <c r="F4" s="280"/>
      <c r="G4" s="280"/>
      <c r="H4" s="280"/>
      <c r="I4" s="281"/>
    </row>
    <row r="5" spans="1:11" ht="39.6" customHeight="1" x14ac:dyDescent="0.2">
      <c r="A5" s="282" t="s">
        <v>360</v>
      </c>
      <c r="B5" s="283"/>
      <c r="C5" s="283"/>
      <c r="D5" s="283"/>
      <c r="E5" s="283"/>
      <c r="F5" s="283"/>
      <c r="G5" s="283"/>
      <c r="H5" s="283"/>
      <c r="I5" s="77" t="s">
        <v>353</v>
      </c>
    </row>
    <row r="6" spans="1:11" ht="34.15" customHeight="1" x14ac:dyDescent="0.2">
      <c r="A6" s="293" t="s">
        <v>352</v>
      </c>
      <c r="B6" s="293"/>
      <c r="C6" s="293"/>
      <c r="D6" s="293"/>
      <c r="E6" s="287" t="s">
        <v>38</v>
      </c>
      <c r="F6" s="288"/>
      <c r="G6" s="289"/>
      <c r="H6" s="290"/>
      <c r="I6" s="285" t="s">
        <v>42</v>
      </c>
    </row>
    <row r="7" spans="1:11" ht="43.5" customHeight="1" x14ac:dyDescent="0.2">
      <c r="A7" s="284" t="s">
        <v>144</v>
      </c>
      <c r="B7" s="284"/>
      <c r="C7" s="284"/>
      <c r="D7" s="284"/>
      <c r="E7" s="81" t="s">
        <v>5</v>
      </c>
      <c r="F7" s="81" t="s">
        <v>3</v>
      </c>
      <c r="G7" s="291"/>
      <c r="H7" s="292"/>
      <c r="I7" s="286"/>
    </row>
    <row r="8" spans="1:11" ht="30" customHeight="1" x14ac:dyDescent="0.2">
      <c r="A8" s="268" t="s">
        <v>88</v>
      </c>
      <c r="B8" s="269"/>
      <c r="C8" s="269"/>
      <c r="D8" s="270"/>
      <c r="E8" s="195" t="s">
        <v>11</v>
      </c>
      <c r="F8" s="81" t="s">
        <v>4</v>
      </c>
      <c r="G8" s="196" t="s">
        <v>16</v>
      </c>
      <c r="H8" s="197">
        <v>0.29459999999999997</v>
      </c>
      <c r="I8" s="286"/>
    </row>
    <row r="9" spans="1:11" s="2" customFormat="1" ht="31.5" x14ac:dyDescent="0.2">
      <c r="A9" s="79" t="s">
        <v>0</v>
      </c>
      <c r="B9" s="80" t="s">
        <v>9</v>
      </c>
      <c r="C9" s="81" t="s">
        <v>2</v>
      </c>
      <c r="D9" s="82" t="s">
        <v>1</v>
      </c>
      <c r="E9" s="80" t="s">
        <v>6</v>
      </c>
      <c r="F9" s="83" t="s">
        <v>7</v>
      </c>
      <c r="G9" s="84" t="s">
        <v>12</v>
      </c>
      <c r="H9" s="84" t="s">
        <v>13</v>
      </c>
      <c r="I9" s="84" t="s">
        <v>8</v>
      </c>
    </row>
    <row r="10" spans="1:11" s="9" customFormat="1" ht="22.5" customHeight="1" x14ac:dyDescent="0.2">
      <c r="A10" s="85" t="s">
        <v>29</v>
      </c>
      <c r="B10" s="86"/>
      <c r="C10" s="198"/>
      <c r="D10" s="87" t="s">
        <v>22</v>
      </c>
      <c r="E10" s="199"/>
      <c r="F10" s="199"/>
      <c r="G10" s="199"/>
      <c r="H10" s="199"/>
      <c r="I10" s="200">
        <f>SUM(I11:I23)</f>
        <v>7866.840000000002</v>
      </c>
      <c r="K10" s="12"/>
    </row>
    <row r="11" spans="1:11" s="8" customFormat="1" ht="30" x14ac:dyDescent="0.2">
      <c r="A11" s="90" t="s">
        <v>10</v>
      </c>
      <c r="B11" s="90" t="s">
        <v>18</v>
      </c>
      <c r="C11" s="92" t="s">
        <v>146</v>
      </c>
      <c r="D11" s="93" t="s">
        <v>147</v>
      </c>
      <c r="E11" s="94" t="s">
        <v>109</v>
      </c>
      <c r="F11" s="95">
        <v>45495.91</v>
      </c>
      <c r="G11" s="201">
        <v>0.02</v>
      </c>
      <c r="H11" s="203">
        <f>ROUND(G11+(G11*$H$8),2)</f>
        <v>0.03</v>
      </c>
      <c r="I11" s="204">
        <f>ROUND((F11*H11),2)</f>
        <v>1364.88</v>
      </c>
      <c r="J11" s="224">
        <f>SUM(I12:I22,I23,I25,I26,I27,I29,I30,I32,I33,I34,I35,I36,I37,I38,I39,I40,I41,I43,I44,I45,I46,I47,I48,I49,I51,I52,I53,I54,I55,I56,I57,I58,I59,I60,I62,I63,I64,I65,I66,I67,I68,I70)</f>
        <v>45495.910000000011</v>
      </c>
      <c r="K11" s="13"/>
    </row>
    <row r="12" spans="1:11" s="8" customFormat="1" ht="90" x14ac:dyDescent="0.2">
      <c r="A12" s="90" t="s">
        <v>27</v>
      </c>
      <c r="B12" s="98" t="s">
        <v>18</v>
      </c>
      <c r="C12" s="94" t="s">
        <v>270</v>
      </c>
      <c r="D12" s="76" t="s">
        <v>269</v>
      </c>
      <c r="E12" s="100" t="s">
        <v>6</v>
      </c>
      <c r="F12" s="95">
        <v>1</v>
      </c>
      <c r="G12" s="201">
        <v>1313.86</v>
      </c>
      <c r="H12" s="201">
        <f>ROUND(G12+(G12*$H$8),2)</f>
        <v>1700.92</v>
      </c>
      <c r="I12" s="202">
        <f>ROUND((F12*H12),2)</f>
        <v>1700.92</v>
      </c>
      <c r="J12" s="75"/>
      <c r="K12" s="223"/>
    </row>
    <row r="13" spans="1:11" s="8" customFormat="1" ht="30" x14ac:dyDescent="0.2">
      <c r="A13" s="90" t="s">
        <v>32</v>
      </c>
      <c r="B13" s="90" t="s">
        <v>18</v>
      </c>
      <c r="C13" s="92" t="s">
        <v>112</v>
      </c>
      <c r="D13" s="93" t="s">
        <v>110</v>
      </c>
      <c r="E13" s="94" t="s">
        <v>111</v>
      </c>
      <c r="F13" s="95">
        <v>1770</v>
      </c>
      <c r="G13" s="201">
        <v>0.8</v>
      </c>
      <c r="H13" s="203">
        <f t="shared" ref="H13:H20" si="0">ROUND(G13+(G13*$H$8),2)</f>
        <v>1.04</v>
      </c>
      <c r="I13" s="204">
        <f t="shared" ref="I13:I20" si="1">ROUND((F13*H13),2)</f>
        <v>1840.8</v>
      </c>
      <c r="K13" s="13"/>
    </row>
    <row r="14" spans="1:11" s="8" customFormat="1" ht="61.5" customHeight="1" x14ac:dyDescent="0.2">
      <c r="A14" s="90" t="s">
        <v>169</v>
      </c>
      <c r="B14" s="90" t="s">
        <v>18</v>
      </c>
      <c r="C14" s="92" t="s">
        <v>152</v>
      </c>
      <c r="D14" s="93" t="s">
        <v>151</v>
      </c>
      <c r="E14" s="94" t="s">
        <v>36</v>
      </c>
      <c r="F14" s="95">
        <v>71.53</v>
      </c>
      <c r="G14" s="201">
        <v>12.14</v>
      </c>
      <c r="H14" s="203">
        <f t="shared" si="0"/>
        <v>15.72</v>
      </c>
      <c r="I14" s="204">
        <f t="shared" si="1"/>
        <v>1124.45</v>
      </c>
      <c r="K14" s="13"/>
    </row>
    <row r="15" spans="1:11" s="8" customFormat="1" ht="60" x14ac:dyDescent="0.2">
      <c r="A15" s="90" t="s">
        <v>170</v>
      </c>
      <c r="B15" s="90" t="s">
        <v>18</v>
      </c>
      <c r="C15" s="92" t="s">
        <v>154</v>
      </c>
      <c r="D15" s="93" t="s">
        <v>153</v>
      </c>
      <c r="E15" s="94" t="s">
        <v>36</v>
      </c>
      <c r="F15" s="95">
        <v>71.53</v>
      </c>
      <c r="G15" s="201">
        <v>10.41</v>
      </c>
      <c r="H15" s="203">
        <f t="shared" si="0"/>
        <v>13.48</v>
      </c>
      <c r="I15" s="204">
        <f t="shared" si="1"/>
        <v>964.22</v>
      </c>
      <c r="K15" s="13"/>
    </row>
    <row r="16" spans="1:11" s="8" customFormat="1" ht="45" x14ac:dyDescent="0.2">
      <c r="A16" s="90" t="s">
        <v>171</v>
      </c>
      <c r="B16" s="90" t="s">
        <v>18</v>
      </c>
      <c r="C16" s="92" t="s">
        <v>157</v>
      </c>
      <c r="D16" s="93" t="s">
        <v>156</v>
      </c>
      <c r="E16" s="94" t="s">
        <v>155</v>
      </c>
      <c r="F16" s="95">
        <v>10.6</v>
      </c>
      <c r="G16" s="201">
        <v>8.75</v>
      </c>
      <c r="H16" s="203">
        <f t="shared" si="0"/>
        <v>11.33</v>
      </c>
      <c r="I16" s="204">
        <f t="shared" si="1"/>
        <v>120.1</v>
      </c>
      <c r="K16" s="13"/>
    </row>
    <row r="17" spans="1:11" s="8" customFormat="1" ht="60" x14ac:dyDescent="0.2">
      <c r="A17" s="90" t="s">
        <v>172</v>
      </c>
      <c r="B17" s="90" t="s">
        <v>18</v>
      </c>
      <c r="C17" s="92" t="s">
        <v>166</v>
      </c>
      <c r="D17" s="93" t="s">
        <v>184</v>
      </c>
      <c r="E17" s="94" t="s">
        <v>36</v>
      </c>
      <c r="F17" s="95">
        <v>0.24</v>
      </c>
      <c r="G17" s="201">
        <v>5.27</v>
      </c>
      <c r="H17" s="203">
        <f t="shared" si="0"/>
        <v>6.82</v>
      </c>
      <c r="I17" s="204">
        <f t="shared" si="1"/>
        <v>1.64</v>
      </c>
      <c r="K17" s="13"/>
    </row>
    <row r="18" spans="1:11" s="8" customFormat="1" ht="75" x14ac:dyDescent="0.2">
      <c r="A18" s="90" t="s">
        <v>174</v>
      </c>
      <c r="B18" s="90" t="s">
        <v>18</v>
      </c>
      <c r="C18" s="92" t="s">
        <v>173</v>
      </c>
      <c r="D18" s="93" t="s">
        <v>185</v>
      </c>
      <c r="E18" s="100" t="s">
        <v>6</v>
      </c>
      <c r="F18" s="95">
        <v>6</v>
      </c>
      <c r="G18" s="201">
        <v>7.18</v>
      </c>
      <c r="H18" s="203">
        <f t="shared" si="0"/>
        <v>9.3000000000000007</v>
      </c>
      <c r="I18" s="204">
        <f t="shared" si="1"/>
        <v>55.8</v>
      </c>
      <c r="K18" s="13"/>
    </row>
    <row r="19" spans="1:11" s="8" customFormat="1" ht="75" x14ac:dyDescent="0.2">
      <c r="A19" s="90" t="s">
        <v>206</v>
      </c>
      <c r="B19" s="90" t="s">
        <v>18</v>
      </c>
      <c r="C19" s="92" t="s">
        <v>175</v>
      </c>
      <c r="D19" s="93" t="s">
        <v>183</v>
      </c>
      <c r="E19" s="100" t="s">
        <v>6</v>
      </c>
      <c r="F19" s="95">
        <v>3.36</v>
      </c>
      <c r="G19" s="201">
        <v>10.81</v>
      </c>
      <c r="H19" s="203">
        <f t="shared" si="0"/>
        <v>13.99</v>
      </c>
      <c r="I19" s="204">
        <f t="shared" si="1"/>
        <v>47.01</v>
      </c>
      <c r="K19" s="13"/>
    </row>
    <row r="20" spans="1:11" s="8" customFormat="1" ht="60" x14ac:dyDescent="0.2">
      <c r="A20" s="90" t="s">
        <v>246</v>
      </c>
      <c r="B20" s="90" t="s">
        <v>18</v>
      </c>
      <c r="C20" s="92" t="s">
        <v>221</v>
      </c>
      <c r="D20" s="93" t="s">
        <v>220</v>
      </c>
      <c r="E20" s="100" t="s">
        <v>6</v>
      </c>
      <c r="F20" s="95">
        <v>3</v>
      </c>
      <c r="G20" s="201">
        <v>34.79</v>
      </c>
      <c r="H20" s="203">
        <f t="shared" si="0"/>
        <v>45.04</v>
      </c>
      <c r="I20" s="204">
        <f t="shared" si="1"/>
        <v>135.12</v>
      </c>
      <c r="K20" s="13"/>
    </row>
    <row r="21" spans="1:11" s="8" customFormat="1" ht="60" x14ac:dyDescent="0.2">
      <c r="A21" s="90" t="s">
        <v>247</v>
      </c>
      <c r="B21" s="91" t="s">
        <v>18</v>
      </c>
      <c r="C21" s="111" t="s">
        <v>87</v>
      </c>
      <c r="D21" s="112" t="s">
        <v>233</v>
      </c>
      <c r="E21" s="94" t="s">
        <v>36</v>
      </c>
      <c r="F21" s="114">
        <v>16.54</v>
      </c>
      <c r="G21" s="205">
        <v>16.73</v>
      </c>
      <c r="H21" s="203">
        <f>ROUND(G21+(G21*$H$8),2)</f>
        <v>21.66</v>
      </c>
      <c r="I21" s="204">
        <f>ROUND((F21*H21),2)</f>
        <v>358.26</v>
      </c>
      <c r="K21" s="13"/>
    </row>
    <row r="22" spans="1:11" s="8" customFormat="1" ht="60" x14ac:dyDescent="0.2">
      <c r="A22" s="90" t="s">
        <v>248</v>
      </c>
      <c r="B22" s="91" t="s">
        <v>18</v>
      </c>
      <c r="C22" s="111" t="s">
        <v>244</v>
      </c>
      <c r="D22" s="112" t="s">
        <v>245</v>
      </c>
      <c r="E22" s="100" t="s">
        <v>6</v>
      </c>
      <c r="F22" s="114">
        <v>2</v>
      </c>
      <c r="G22" s="205">
        <v>17.29</v>
      </c>
      <c r="H22" s="203">
        <f>ROUND(G22+(G22*$H$8),2)</f>
        <v>22.38</v>
      </c>
      <c r="I22" s="204">
        <f>ROUND((F22*H22),2)</f>
        <v>44.76</v>
      </c>
      <c r="K22" s="13"/>
    </row>
    <row r="23" spans="1:11" s="8" customFormat="1" ht="60" x14ac:dyDescent="0.2">
      <c r="A23" s="90" t="s">
        <v>303</v>
      </c>
      <c r="B23" s="91" t="s">
        <v>18</v>
      </c>
      <c r="C23" s="131" t="s">
        <v>311</v>
      </c>
      <c r="D23" s="112" t="s">
        <v>310</v>
      </c>
      <c r="E23" s="100" t="s">
        <v>34</v>
      </c>
      <c r="F23" s="114">
        <v>2.34</v>
      </c>
      <c r="G23" s="205">
        <v>35.94</v>
      </c>
      <c r="H23" s="203">
        <f>ROUND(G23+(G23*$H$8),2)</f>
        <v>46.53</v>
      </c>
      <c r="I23" s="204">
        <f>ROUND((F23*H23),2)</f>
        <v>108.88</v>
      </c>
      <c r="K23" s="13"/>
    </row>
    <row r="24" spans="1:11" s="8" customFormat="1" ht="15.75" x14ac:dyDescent="0.2">
      <c r="A24" s="85" t="s">
        <v>89</v>
      </c>
      <c r="B24" s="206"/>
      <c r="C24" s="107"/>
      <c r="D24" s="108" t="s">
        <v>168</v>
      </c>
      <c r="E24" s="109"/>
      <c r="F24" s="109"/>
      <c r="G24" s="207"/>
      <c r="H24" s="207"/>
      <c r="I24" s="208">
        <f>SUM(I25:I27)</f>
        <v>12749.86</v>
      </c>
      <c r="K24" s="13"/>
    </row>
    <row r="25" spans="1:11" s="8" customFormat="1" ht="15" x14ac:dyDescent="0.2">
      <c r="A25" s="98" t="s">
        <v>28</v>
      </c>
      <c r="B25" s="91" t="s">
        <v>18</v>
      </c>
      <c r="C25" s="92" t="s">
        <v>159</v>
      </c>
      <c r="D25" s="93" t="s">
        <v>158</v>
      </c>
      <c r="E25" s="94" t="s">
        <v>36</v>
      </c>
      <c r="F25" s="95">
        <v>71.53</v>
      </c>
      <c r="G25" s="205">
        <v>75.94</v>
      </c>
      <c r="H25" s="203">
        <f>ROUND(G25+(G25*$H$8),2)</f>
        <v>98.31</v>
      </c>
      <c r="I25" s="204">
        <f>ROUND((F25*H25),2)</f>
        <v>7032.11</v>
      </c>
      <c r="K25" s="13"/>
    </row>
    <row r="26" spans="1:11" s="8" customFormat="1" ht="15" x14ac:dyDescent="0.2">
      <c r="A26" s="98" t="s">
        <v>35</v>
      </c>
      <c r="B26" s="91" t="s">
        <v>18</v>
      </c>
      <c r="C26" s="92" t="s">
        <v>161</v>
      </c>
      <c r="D26" s="93" t="s">
        <v>160</v>
      </c>
      <c r="E26" s="105" t="s">
        <v>36</v>
      </c>
      <c r="F26" s="95">
        <v>71.53</v>
      </c>
      <c r="G26" s="205">
        <v>36.74</v>
      </c>
      <c r="H26" s="203">
        <f>ROUND(G26+(G26*$H$8),2)</f>
        <v>47.56</v>
      </c>
      <c r="I26" s="204">
        <f>ROUND((F26*H26),2)</f>
        <v>3401.97</v>
      </c>
      <c r="K26" s="13"/>
    </row>
    <row r="27" spans="1:11" s="8" customFormat="1" ht="34.5" customHeight="1" x14ac:dyDescent="0.2">
      <c r="A27" s="98" t="s">
        <v>306</v>
      </c>
      <c r="B27" s="91" t="s">
        <v>18</v>
      </c>
      <c r="C27" s="92" t="s">
        <v>305</v>
      </c>
      <c r="D27" s="93" t="s">
        <v>304</v>
      </c>
      <c r="E27" s="105" t="s">
        <v>34</v>
      </c>
      <c r="F27" s="95">
        <v>10.25</v>
      </c>
      <c r="G27" s="205">
        <v>174.52</v>
      </c>
      <c r="H27" s="203">
        <f>ROUND(G27+(G27*$H$8),2)</f>
        <v>225.93</v>
      </c>
      <c r="I27" s="204">
        <f>ROUND((F27*H27),2)</f>
        <v>2315.7800000000002</v>
      </c>
      <c r="K27" s="13"/>
    </row>
    <row r="28" spans="1:11" s="8" customFormat="1" ht="15.75" x14ac:dyDescent="0.2">
      <c r="A28" s="85" t="s">
        <v>90</v>
      </c>
      <c r="B28" s="106"/>
      <c r="C28" s="107"/>
      <c r="D28" s="108" t="s">
        <v>232</v>
      </c>
      <c r="E28" s="109"/>
      <c r="F28" s="109"/>
      <c r="G28" s="207"/>
      <c r="H28" s="207"/>
      <c r="I28" s="208">
        <f>SUM(I29:I30)</f>
        <v>1637.48</v>
      </c>
      <c r="K28" s="13"/>
    </row>
    <row r="29" spans="1:11" s="8" customFormat="1" ht="60" x14ac:dyDescent="0.2">
      <c r="A29" s="110" t="s">
        <v>91</v>
      </c>
      <c r="B29" s="91" t="s">
        <v>18</v>
      </c>
      <c r="C29" s="111" t="s">
        <v>238</v>
      </c>
      <c r="D29" s="162" t="s">
        <v>237</v>
      </c>
      <c r="E29" s="113" t="s">
        <v>50</v>
      </c>
      <c r="F29" s="114">
        <v>3.36</v>
      </c>
      <c r="G29" s="203">
        <v>66.569999999999993</v>
      </c>
      <c r="H29" s="203">
        <f>ROUND(G29+(G29*$H$8),2)</f>
        <v>86.18</v>
      </c>
      <c r="I29" s="204">
        <f>ROUND((F29*H29),2)</f>
        <v>289.56</v>
      </c>
      <c r="K29" s="13"/>
    </row>
    <row r="30" spans="1:11" s="8" customFormat="1" ht="45" x14ac:dyDescent="0.2">
      <c r="A30" s="110" t="s">
        <v>99</v>
      </c>
      <c r="B30" s="91" t="s">
        <v>18</v>
      </c>
      <c r="C30" s="111" t="s">
        <v>240</v>
      </c>
      <c r="D30" s="112" t="s">
        <v>239</v>
      </c>
      <c r="E30" s="113" t="s">
        <v>50</v>
      </c>
      <c r="F30" s="114">
        <v>13.18</v>
      </c>
      <c r="G30" s="203">
        <v>79</v>
      </c>
      <c r="H30" s="203">
        <f>ROUND(G30+(G30*$H$8),2)</f>
        <v>102.27</v>
      </c>
      <c r="I30" s="204">
        <f>ROUND((F30*H30),2)</f>
        <v>1347.92</v>
      </c>
      <c r="K30" s="13"/>
    </row>
    <row r="31" spans="1:11" s="8" customFormat="1" ht="15.75" x14ac:dyDescent="0.2">
      <c r="A31" s="85" t="s">
        <v>92</v>
      </c>
      <c r="B31" s="106"/>
      <c r="C31" s="107"/>
      <c r="D31" s="119" t="s">
        <v>54</v>
      </c>
      <c r="E31" s="115"/>
      <c r="F31" s="115"/>
      <c r="G31" s="120"/>
      <c r="H31" s="120"/>
      <c r="I31" s="200">
        <f>SUM(I32:I41)</f>
        <v>12306.86</v>
      </c>
      <c r="K31" s="13"/>
    </row>
    <row r="32" spans="1:11" s="8" customFormat="1" ht="15" x14ac:dyDescent="0.2">
      <c r="A32" s="110" t="s">
        <v>93</v>
      </c>
      <c r="B32" s="121" t="s">
        <v>18</v>
      </c>
      <c r="C32" s="209" t="s">
        <v>56</v>
      </c>
      <c r="D32" s="112" t="s">
        <v>55</v>
      </c>
      <c r="E32" s="105" t="s">
        <v>36</v>
      </c>
      <c r="F32" s="114">
        <v>361.52</v>
      </c>
      <c r="G32" s="205">
        <v>2.46</v>
      </c>
      <c r="H32" s="203">
        <f>ROUND(G32+(G32*$H$8),2)</f>
        <v>3.18</v>
      </c>
      <c r="I32" s="204">
        <f>ROUND((F32*H32),2)</f>
        <v>1149.6300000000001</v>
      </c>
      <c r="K32" s="13"/>
    </row>
    <row r="33" spans="1:11" s="8" customFormat="1" ht="30" x14ac:dyDescent="0.2">
      <c r="A33" s="110" t="s">
        <v>198</v>
      </c>
      <c r="B33" s="121" t="s">
        <v>18</v>
      </c>
      <c r="C33" s="111" t="s">
        <v>58</v>
      </c>
      <c r="D33" s="112" t="s">
        <v>57</v>
      </c>
      <c r="E33" s="113" t="s">
        <v>36</v>
      </c>
      <c r="F33" s="114">
        <v>361.52</v>
      </c>
      <c r="G33" s="205">
        <v>5.3</v>
      </c>
      <c r="H33" s="203">
        <f t="shared" ref="H33:H41" si="2">ROUND(G33+(G33*$H$8),2)</f>
        <v>6.86</v>
      </c>
      <c r="I33" s="204">
        <f>ROUND((F33*H33),2)</f>
        <v>2480.0300000000002</v>
      </c>
      <c r="K33" s="13"/>
    </row>
    <row r="34" spans="1:11" s="8" customFormat="1" ht="46.5" x14ac:dyDescent="0.2">
      <c r="A34" s="110" t="s">
        <v>259</v>
      </c>
      <c r="B34" s="121" t="s">
        <v>18</v>
      </c>
      <c r="C34" s="111" t="s">
        <v>59</v>
      </c>
      <c r="D34" s="112" t="s">
        <v>224</v>
      </c>
      <c r="E34" s="113" t="s">
        <v>36</v>
      </c>
      <c r="F34" s="114">
        <v>361.52</v>
      </c>
      <c r="G34" s="205">
        <v>13.19</v>
      </c>
      <c r="H34" s="203">
        <f t="shared" si="2"/>
        <v>17.079999999999998</v>
      </c>
      <c r="I34" s="204">
        <f>ROUND((F34*H34),2)</f>
        <v>6174.76</v>
      </c>
      <c r="K34" s="13"/>
    </row>
    <row r="35" spans="1:11" s="8" customFormat="1" ht="15" x14ac:dyDescent="0.2">
      <c r="A35" s="110" t="s">
        <v>260</v>
      </c>
      <c r="B35" s="121" t="s">
        <v>18</v>
      </c>
      <c r="C35" s="111" t="s">
        <v>188</v>
      </c>
      <c r="D35" s="112" t="s">
        <v>187</v>
      </c>
      <c r="E35" s="113" t="s">
        <v>36</v>
      </c>
      <c r="F35" s="114">
        <v>56.9</v>
      </c>
      <c r="G35" s="205">
        <v>2.79</v>
      </c>
      <c r="H35" s="203">
        <f t="shared" si="2"/>
        <v>3.61</v>
      </c>
      <c r="I35" s="204">
        <f t="shared" ref="I35:I41" si="3">ROUND((F35*H35),2)</f>
        <v>205.41</v>
      </c>
      <c r="K35" s="13"/>
    </row>
    <row r="36" spans="1:11" s="9" customFormat="1" ht="30" x14ac:dyDescent="0.2">
      <c r="A36" s="110" t="s">
        <v>261</v>
      </c>
      <c r="B36" s="121" t="s">
        <v>18</v>
      </c>
      <c r="C36" s="111" t="s">
        <v>189</v>
      </c>
      <c r="D36" s="112" t="s">
        <v>191</v>
      </c>
      <c r="E36" s="113" t="s">
        <v>36</v>
      </c>
      <c r="F36" s="114">
        <v>56.9</v>
      </c>
      <c r="G36" s="205">
        <v>6.72</v>
      </c>
      <c r="H36" s="203">
        <f t="shared" si="2"/>
        <v>8.6999999999999993</v>
      </c>
      <c r="I36" s="204">
        <f t="shared" si="3"/>
        <v>495.03</v>
      </c>
      <c r="K36" s="12"/>
    </row>
    <row r="37" spans="1:11" s="9" customFormat="1" ht="30" x14ac:dyDescent="0.2">
      <c r="A37" s="110" t="s">
        <v>262</v>
      </c>
      <c r="B37" s="121" t="s">
        <v>18</v>
      </c>
      <c r="C37" s="111" t="s">
        <v>190</v>
      </c>
      <c r="D37" s="112" t="s">
        <v>192</v>
      </c>
      <c r="E37" s="113" t="s">
        <v>36</v>
      </c>
      <c r="F37" s="114">
        <v>56.9</v>
      </c>
      <c r="G37" s="205">
        <v>14.53</v>
      </c>
      <c r="H37" s="203">
        <f t="shared" si="2"/>
        <v>18.809999999999999</v>
      </c>
      <c r="I37" s="204">
        <f t="shared" si="3"/>
        <v>1070.29</v>
      </c>
      <c r="K37" s="12"/>
    </row>
    <row r="38" spans="1:11" s="9" customFormat="1" ht="30" x14ac:dyDescent="0.2">
      <c r="A38" s="110" t="s">
        <v>263</v>
      </c>
      <c r="B38" s="91" t="s">
        <v>18</v>
      </c>
      <c r="C38" s="111" t="s">
        <v>84</v>
      </c>
      <c r="D38" s="112" t="s">
        <v>193</v>
      </c>
      <c r="E38" s="113" t="s">
        <v>36</v>
      </c>
      <c r="F38" s="114">
        <v>17.2</v>
      </c>
      <c r="G38" s="205">
        <v>3.71</v>
      </c>
      <c r="H38" s="203">
        <f t="shared" si="2"/>
        <v>4.8</v>
      </c>
      <c r="I38" s="204">
        <f t="shared" si="3"/>
        <v>82.56</v>
      </c>
      <c r="K38" s="12"/>
    </row>
    <row r="39" spans="1:11" s="9" customFormat="1" ht="45" x14ac:dyDescent="0.2">
      <c r="A39" s="110" t="s">
        <v>264</v>
      </c>
      <c r="B39" s="91" t="s">
        <v>18</v>
      </c>
      <c r="C39" s="111" t="s">
        <v>61</v>
      </c>
      <c r="D39" s="112" t="s">
        <v>60</v>
      </c>
      <c r="E39" s="113" t="s">
        <v>36</v>
      </c>
      <c r="F39" s="114">
        <v>17.2</v>
      </c>
      <c r="G39" s="205">
        <v>22.19</v>
      </c>
      <c r="H39" s="203">
        <f t="shared" si="2"/>
        <v>28.73</v>
      </c>
      <c r="I39" s="204">
        <f t="shared" si="3"/>
        <v>494.16</v>
      </c>
      <c r="K39" s="12"/>
    </row>
    <row r="40" spans="1:11" s="9" customFormat="1" ht="30" x14ac:dyDescent="0.2">
      <c r="A40" s="110" t="s">
        <v>265</v>
      </c>
      <c r="B40" s="91" t="s">
        <v>18</v>
      </c>
      <c r="C40" s="111" t="s">
        <v>194</v>
      </c>
      <c r="D40" s="112" t="s">
        <v>195</v>
      </c>
      <c r="E40" s="113" t="s">
        <v>36</v>
      </c>
      <c r="F40" s="114">
        <v>3.52</v>
      </c>
      <c r="G40" s="205">
        <v>4.22</v>
      </c>
      <c r="H40" s="203">
        <f t="shared" si="2"/>
        <v>5.46</v>
      </c>
      <c r="I40" s="204">
        <f t="shared" si="3"/>
        <v>19.22</v>
      </c>
      <c r="K40" s="12"/>
    </row>
    <row r="41" spans="1:11" s="9" customFormat="1" ht="30" x14ac:dyDescent="0.2">
      <c r="A41" s="110" t="s">
        <v>266</v>
      </c>
      <c r="B41" s="91" t="s">
        <v>18</v>
      </c>
      <c r="C41" s="104" t="s">
        <v>197</v>
      </c>
      <c r="D41" s="123" t="s">
        <v>196</v>
      </c>
      <c r="E41" s="113" t="s">
        <v>36</v>
      </c>
      <c r="F41" s="104">
        <v>3.52</v>
      </c>
      <c r="G41" s="104">
        <v>29.79</v>
      </c>
      <c r="H41" s="203">
        <f t="shared" si="2"/>
        <v>38.57</v>
      </c>
      <c r="I41" s="204">
        <f t="shared" si="3"/>
        <v>135.77000000000001</v>
      </c>
      <c r="K41" s="12"/>
    </row>
    <row r="42" spans="1:11" s="8" customFormat="1" ht="15.75" x14ac:dyDescent="0.2">
      <c r="A42" s="85" t="s">
        <v>94</v>
      </c>
      <c r="B42" s="102"/>
      <c r="C42" s="124"/>
      <c r="D42" s="125" t="s">
        <v>45</v>
      </c>
      <c r="E42" s="124"/>
      <c r="F42" s="126"/>
      <c r="G42" s="207"/>
      <c r="H42" s="210"/>
      <c r="I42" s="200">
        <f>SUM(I43:I49)</f>
        <v>1931.1399999999999</v>
      </c>
      <c r="K42" s="13"/>
    </row>
    <row r="43" spans="1:11" s="9" customFormat="1" ht="70.5" customHeight="1" x14ac:dyDescent="0.2">
      <c r="A43" s="98" t="s">
        <v>95</v>
      </c>
      <c r="B43" s="116" t="s">
        <v>18</v>
      </c>
      <c r="C43" s="127" t="s">
        <v>46</v>
      </c>
      <c r="D43" s="128" t="s">
        <v>47</v>
      </c>
      <c r="E43" s="100" t="s">
        <v>6</v>
      </c>
      <c r="F43" s="114">
        <v>1</v>
      </c>
      <c r="G43" s="205">
        <v>122.37</v>
      </c>
      <c r="H43" s="203">
        <f t="shared" ref="H43:H49" si="4">ROUND(G43+(G43*$H$8),2)</f>
        <v>158.41999999999999</v>
      </c>
      <c r="I43" s="204">
        <f t="shared" ref="I43:I49" si="5">ROUND((F43*H43),2)</f>
        <v>158.41999999999999</v>
      </c>
      <c r="K43" s="12"/>
    </row>
    <row r="44" spans="1:11" s="8" customFormat="1" ht="82.5" customHeight="1" x14ac:dyDescent="0.2">
      <c r="A44" s="98" t="s">
        <v>96</v>
      </c>
      <c r="B44" s="116" t="s">
        <v>18</v>
      </c>
      <c r="C44" s="127" t="s">
        <v>250</v>
      </c>
      <c r="D44" s="128" t="s">
        <v>249</v>
      </c>
      <c r="E44" s="100" t="s">
        <v>6</v>
      </c>
      <c r="F44" s="114">
        <v>1</v>
      </c>
      <c r="G44" s="205">
        <v>87.43</v>
      </c>
      <c r="H44" s="203">
        <f t="shared" si="4"/>
        <v>113.19</v>
      </c>
      <c r="I44" s="204">
        <f t="shared" si="5"/>
        <v>113.19</v>
      </c>
      <c r="K44" s="13"/>
    </row>
    <row r="45" spans="1:11" s="8" customFormat="1" ht="60" x14ac:dyDescent="0.2">
      <c r="A45" s="98" t="s">
        <v>97</v>
      </c>
      <c r="B45" s="116" t="s">
        <v>18</v>
      </c>
      <c r="C45" s="100" t="s">
        <v>49</v>
      </c>
      <c r="D45" s="117" t="s">
        <v>48</v>
      </c>
      <c r="E45" s="100" t="s">
        <v>6</v>
      </c>
      <c r="F45" s="114">
        <v>1</v>
      </c>
      <c r="G45" s="205">
        <v>102.02</v>
      </c>
      <c r="H45" s="203">
        <f t="shared" si="4"/>
        <v>132.08000000000001</v>
      </c>
      <c r="I45" s="204">
        <f t="shared" si="5"/>
        <v>132.08000000000001</v>
      </c>
      <c r="K45" s="13"/>
    </row>
    <row r="46" spans="1:11" s="8" customFormat="1" ht="30" x14ac:dyDescent="0.2">
      <c r="A46" s="98" t="s">
        <v>100</v>
      </c>
      <c r="B46" s="116" t="s">
        <v>18</v>
      </c>
      <c r="C46" s="100" t="s">
        <v>165</v>
      </c>
      <c r="D46" s="117" t="s">
        <v>164</v>
      </c>
      <c r="E46" s="100" t="s">
        <v>6</v>
      </c>
      <c r="F46" s="114">
        <v>1</v>
      </c>
      <c r="G46" s="205">
        <v>357.59</v>
      </c>
      <c r="H46" s="203">
        <f t="shared" si="4"/>
        <v>462.94</v>
      </c>
      <c r="I46" s="204">
        <f t="shared" si="5"/>
        <v>462.94</v>
      </c>
      <c r="K46" s="13"/>
    </row>
    <row r="47" spans="1:11" s="8" customFormat="1" ht="30" x14ac:dyDescent="0.2">
      <c r="A47" s="98" t="s">
        <v>115</v>
      </c>
      <c r="B47" s="116" t="s">
        <v>18</v>
      </c>
      <c r="C47" s="100" t="s">
        <v>179</v>
      </c>
      <c r="D47" s="117" t="s">
        <v>178</v>
      </c>
      <c r="E47" s="100" t="s">
        <v>6</v>
      </c>
      <c r="F47" s="114">
        <v>2</v>
      </c>
      <c r="G47" s="205">
        <v>267.12</v>
      </c>
      <c r="H47" s="203">
        <f t="shared" si="4"/>
        <v>345.81</v>
      </c>
      <c r="I47" s="204">
        <f t="shared" si="5"/>
        <v>691.62</v>
      </c>
      <c r="K47" s="13"/>
    </row>
    <row r="48" spans="1:11" s="8" customFormat="1" ht="45" x14ac:dyDescent="0.2">
      <c r="A48" s="98" t="s">
        <v>199</v>
      </c>
      <c r="B48" s="116" t="s">
        <v>18</v>
      </c>
      <c r="C48" s="100" t="s">
        <v>177</v>
      </c>
      <c r="D48" s="117" t="s">
        <v>176</v>
      </c>
      <c r="E48" s="100" t="s">
        <v>6</v>
      </c>
      <c r="F48" s="114">
        <v>1</v>
      </c>
      <c r="G48" s="205">
        <v>17.059999999999999</v>
      </c>
      <c r="H48" s="203">
        <f t="shared" si="4"/>
        <v>22.09</v>
      </c>
      <c r="I48" s="204">
        <f t="shared" si="5"/>
        <v>22.09</v>
      </c>
      <c r="K48" s="13"/>
    </row>
    <row r="49" spans="1:11" s="8" customFormat="1" ht="30" x14ac:dyDescent="0.2">
      <c r="A49" s="98" t="s">
        <v>200</v>
      </c>
      <c r="B49" s="116" t="s">
        <v>18</v>
      </c>
      <c r="C49" s="100" t="s">
        <v>181</v>
      </c>
      <c r="D49" s="117" t="s">
        <v>182</v>
      </c>
      <c r="E49" s="100" t="s">
        <v>180</v>
      </c>
      <c r="F49" s="114">
        <v>4</v>
      </c>
      <c r="G49" s="205">
        <v>67.739999999999995</v>
      </c>
      <c r="H49" s="203">
        <f t="shared" si="4"/>
        <v>87.7</v>
      </c>
      <c r="I49" s="204">
        <f t="shared" si="5"/>
        <v>350.8</v>
      </c>
      <c r="K49" s="13"/>
    </row>
    <row r="50" spans="1:11" ht="15.75" x14ac:dyDescent="0.2">
      <c r="A50" s="85" t="s">
        <v>25</v>
      </c>
      <c r="B50" s="106"/>
      <c r="C50" s="107"/>
      <c r="D50" s="108" t="s">
        <v>62</v>
      </c>
      <c r="E50" s="109"/>
      <c r="F50" s="109"/>
      <c r="G50" s="207"/>
      <c r="H50" s="207"/>
      <c r="I50" s="208">
        <f>SUM(I51:I60)</f>
        <v>4731.71</v>
      </c>
    </row>
    <row r="51" spans="1:11" ht="27" customHeight="1" x14ac:dyDescent="0.2">
      <c r="A51" s="98" t="s">
        <v>101</v>
      </c>
      <c r="B51" s="132"/>
      <c r="C51" s="160" t="s">
        <v>186</v>
      </c>
      <c r="D51" s="163" t="s">
        <v>163</v>
      </c>
      <c r="E51" s="133" t="s">
        <v>6</v>
      </c>
      <c r="F51" s="114">
        <v>1</v>
      </c>
      <c r="G51" s="211">
        <v>358.6</v>
      </c>
      <c r="H51" s="201">
        <f t="shared" ref="H51:H60" si="6">ROUND(G51+(G51*$H$8),2)</f>
        <v>464.24</v>
      </c>
      <c r="I51" s="202">
        <f t="shared" ref="I51:I60" si="7">ROUND((F51*H51),2)</f>
        <v>464.24</v>
      </c>
    </row>
    <row r="52" spans="1:11" ht="15" x14ac:dyDescent="0.2">
      <c r="A52" s="98" t="s">
        <v>102</v>
      </c>
      <c r="B52" s="91" t="s">
        <v>18</v>
      </c>
      <c r="C52" s="111" t="s">
        <v>142</v>
      </c>
      <c r="D52" s="112" t="s">
        <v>143</v>
      </c>
      <c r="E52" s="130" t="s">
        <v>6</v>
      </c>
      <c r="F52" s="114">
        <v>4</v>
      </c>
      <c r="G52" s="211">
        <v>59.97</v>
      </c>
      <c r="H52" s="203">
        <f t="shared" si="6"/>
        <v>77.64</v>
      </c>
      <c r="I52" s="204">
        <f t="shared" si="7"/>
        <v>310.56</v>
      </c>
    </row>
    <row r="53" spans="1:11" ht="30" x14ac:dyDescent="0.2">
      <c r="A53" s="98" t="s">
        <v>201</v>
      </c>
      <c r="B53" s="91" t="s">
        <v>18</v>
      </c>
      <c r="C53" s="111" t="s">
        <v>64</v>
      </c>
      <c r="D53" s="112" t="s">
        <v>63</v>
      </c>
      <c r="E53" s="130" t="s">
        <v>6</v>
      </c>
      <c r="F53" s="114">
        <v>4</v>
      </c>
      <c r="G53" s="211">
        <v>57.7</v>
      </c>
      <c r="H53" s="203">
        <f t="shared" si="6"/>
        <v>74.7</v>
      </c>
      <c r="I53" s="204">
        <f t="shared" si="7"/>
        <v>298.8</v>
      </c>
    </row>
    <row r="54" spans="1:11" ht="30" x14ac:dyDescent="0.2">
      <c r="A54" s="98" t="s">
        <v>202</v>
      </c>
      <c r="B54" s="91" t="s">
        <v>18</v>
      </c>
      <c r="C54" s="111" t="s">
        <v>66</v>
      </c>
      <c r="D54" s="112" t="s">
        <v>65</v>
      </c>
      <c r="E54" s="130" t="s">
        <v>6</v>
      </c>
      <c r="F54" s="114">
        <v>1</v>
      </c>
      <c r="G54" s="211">
        <v>58.45</v>
      </c>
      <c r="H54" s="203">
        <f t="shared" si="6"/>
        <v>75.67</v>
      </c>
      <c r="I54" s="204">
        <f t="shared" si="7"/>
        <v>75.67</v>
      </c>
    </row>
    <row r="55" spans="1:11" ht="60" x14ac:dyDescent="0.2">
      <c r="A55" s="98" t="s">
        <v>203</v>
      </c>
      <c r="B55" s="91" t="s">
        <v>18</v>
      </c>
      <c r="C55" s="111" t="s">
        <v>68</v>
      </c>
      <c r="D55" s="112" t="s">
        <v>67</v>
      </c>
      <c r="E55" s="130" t="s">
        <v>6</v>
      </c>
      <c r="F55" s="114">
        <v>3</v>
      </c>
      <c r="G55" s="211">
        <v>122.57</v>
      </c>
      <c r="H55" s="203">
        <f t="shared" si="6"/>
        <v>158.68</v>
      </c>
      <c r="I55" s="204">
        <f t="shared" si="7"/>
        <v>476.04</v>
      </c>
    </row>
    <row r="56" spans="1:11" ht="60" x14ac:dyDescent="0.2">
      <c r="A56" s="98" t="s">
        <v>204</v>
      </c>
      <c r="B56" s="91" t="s">
        <v>18</v>
      </c>
      <c r="C56" s="111" t="s">
        <v>70</v>
      </c>
      <c r="D56" s="112" t="s">
        <v>69</v>
      </c>
      <c r="E56" s="130" t="s">
        <v>6</v>
      </c>
      <c r="F56" s="114">
        <v>2</v>
      </c>
      <c r="G56" s="211">
        <v>198.07</v>
      </c>
      <c r="H56" s="203">
        <f t="shared" si="6"/>
        <v>256.42</v>
      </c>
      <c r="I56" s="204">
        <f t="shared" si="7"/>
        <v>512.84</v>
      </c>
    </row>
    <row r="57" spans="1:11" ht="75" x14ac:dyDescent="0.2">
      <c r="A57" s="98" t="s">
        <v>205</v>
      </c>
      <c r="B57" s="91" t="s">
        <v>18</v>
      </c>
      <c r="C57" s="111" t="s">
        <v>72</v>
      </c>
      <c r="D57" s="112" t="s">
        <v>71</v>
      </c>
      <c r="E57" s="130" t="s">
        <v>6</v>
      </c>
      <c r="F57" s="114">
        <v>3</v>
      </c>
      <c r="G57" s="211">
        <v>441.82</v>
      </c>
      <c r="H57" s="203">
        <f t="shared" si="6"/>
        <v>571.98</v>
      </c>
      <c r="I57" s="204">
        <f t="shared" si="7"/>
        <v>1715.94</v>
      </c>
    </row>
    <row r="58" spans="1:11" ht="45" x14ac:dyDescent="0.2">
      <c r="A58" s="98" t="s">
        <v>251</v>
      </c>
      <c r="B58" s="91" t="s">
        <v>18</v>
      </c>
      <c r="C58" s="131" t="s">
        <v>86</v>
      </c>
      <c r="D58" s="112" t="s">
        <v>85</v>
      </c>
      <c r="E58" s="130" t="s">
        <v>6</v>
      </c>
      <c r="F58" s="114">
        <v>1</v>
      </c>
      <c r="G58" s="211">
        <v>211.48</v>
      </c>
      <c r="H58" s="203">
        <f t="shared" si="6"/>
        <v>273.77999999999997</v>
      </c>
      <c r="I58" s="204">
        <f t="shared" si="7"/>
        <v>273.77999999999997</v>
      </c>
    </row>
    <row r="59" spans="1:11" ht="45" x14ac:dyDescent="0.2">
      <c r="A59" s="98" t="s">
        <v>267</v>
      </c>
      <c r="B59" s="132" t="s">
        <v>18</v>
      </c>
      <c r="C59" s="104" t="s">
        <v>83</v>
      </c>
      <c r="D59" s="123" t="s">
        <v>82</v>
      </c>
      <c r="E59" s="133" t="s">
        <v>50</v>
      </c>
      <c r="F59" s="114">
        <v>1</v>
      </c>
      <c r="G59" s="205">
        <v>76</v>
      </c>
      <c r="H59" s="203">
        <f t="shared" si="6"/>
        <v>98.39</v>
      </c>
      <c r="I59" s="204">
        <f t="shared" si="7"/>
        <v>98.39</v>
      </c>
    </row>
    <row r="60" spans="1:11" ht="75" x14ac:dyDescent="0.2">
      <c r="A60" s="98" t="s">
        <v>268</v>
      </c>
      <c r="B60" s="132" t="s">
        <v>18</v>
      </c>
      <c r="C60" s="131" t="s">
        <v>277</v>
      </c>
      <c r="D60" s="123" t="s">
        <v>275</v>
      </c>
      <c r="E60" s="133" t="s">
        <v>50</v>
      </c>
      <c r="F60" s="114">
        <v>1</v>
      </c>
      <c r="G60" s="205">
        <v>390.43</v>
      </c>
      <c r="H60" s="203">
        <f t="shared" si="6"/>
        <v>505.45</v>
      </c>
      <c r="I60" s="204">
        <f t="shared" si="7"/>
        <v>505.45</v>
      </c>
    </row>
    <row r="61" spans="1:11" ht="15.75" x14ac:dyDescent="0.2">
      <c r="A61" s="87" t="s">
        <v>26</v>
      </c>
      <c r="B61" s="135"/>
      <c r="C61" s="135"/>
      <c r="D61" s="118" t="s">
        <v>73</v>
      </c>
      <c r="E61" s="135"/>
      <c r="F61" s="135"/>
      <c r="G61" s="212"/>
      <c r="H61" s="212"/>
      <c r="I61" s="213">
        <f>SUM(I62:I68)</f>
        <v>5143.3999999999996</v>
      </c>
    </row>
    <row r="62" spans="1:11" ht="75" x14ac:dyDescent="0.2">
      <c r="A62" s="137" t="s">
        <v>103</v>
      </c>
      <c r="B62" s="132" t="s">
        <v>18</v>
      </c>
      <c r="C62" s="138" t="s">
        <v>75</v>
      </c>
      <c r="D62" s="139" t="s">
        <v>74</v>
      </c>
      <c r="E62" s="133" t="s">
        <v>36</v>
      </c>
      <c r="F62" s="114">
        <v>0.84</v>
      </c>
      <c r="G62" s="205">
        <v>342.08</v>
      </c>
      <c r="H62" s="203">
        <f t="shared" ref="H62:H66" si="8">ROUND(G62+(G62*$H$8),2)</f>
        <v>442.86</v>
      </c>
      <c r="I62" s="204">
        <f t="shared" ref="I62:I68" si="9">ROUND((F62*H62),2)</f>
        <v>372</v>
      </c>
    </row>
    <row r="63" spans="1:11" ht="30" x14ac:dyDescent="0.2">
      <c r="A63" s="137" t="s">
        <v>51</v>
      </c>
      <c r="B63" s="132" t="s">
        <v>18</v>
      </c>
      <c r="C63" s="138" t="s">
        <v>77</v>
      </c>
      <c r="D63" s="139" t="s">
        <v>76</v>
      </c>
      <c r="E63" s="133" t="s">
        <v>50</v>
      </c>
      <c r="F63" s="114">
        <v>1</v>
      </c>
      <c r="G63" s="205">
        <v>99.21</v>
      </c>
      <c r="H63" s="203">
        <f t="shared" si="8"/>
        <v>128.44</v>
      </c>
      <c r="I63" s="204">
        <f t="shared" si="9"/>
        <v>128.44</v>
      </c>
    </row>
    <row r="64" spans="1:11" ht="45" x14ac:dyDescent="0.2">
      <c r="A64" s="137" t="s">
        <v>104</v>
      </c>
      <c r="B64" s="132" t="s">
        <v>18</v>
      </c>
      <c r="C64" s="138" t="s">
        <v>79</v>
      </c>
      <c r="D64" s="139" t="s">
        <v>78</v>
      </c>
      <c r="E64" s="133" t="s">
        <v>34</v>
      </c>
      <c r="F64" s="114">
        <v>1.4</v>
      </c>
      <c r="G64" s="205">
        <v>38.159999999999997</v>
      </c>
      <c r="H64" s="203">
        <f t="shared" si="8"/>
        <v>49.4</v>
      </c>
      <c r="I64" s="204">
        <f t="shared" si="9"/>
        <v>69.16</v>
      </c>
    </row>
    <row r="65" spans="1:9" ht="60" x14ac:dyDescent="0.2">
      <c r="A65" s="137" t="s">
        <v>105</v>
      </c>
      <c r="B65" s="91" t="s">
        <v>18</v>
      </c>
      <c r="C65" s="111" t="s">
        <v>81</v>
      </c>
      <c r="D65" s="139" t="s">
        <v>80</v>
      </c>
      <c r="E65" s="130" t="s">
        <v>34</v>
      </c>
      <c r="F65" s="114">
        <v>2.6</v>
      </c>
      <c r="G65" s="205">
        <v>159.71</v>
      </c>
      <c r="H65" s="203">
        <f t="shared" si="8"/>
        <v>206.76</v>
      </c>
      <c r="I65" s="204">
        <f t="shared" si="9"/>
        <v>537.58000000000004</v>
      </c>
    </row>
    <row r="66" spans="1:9" ht="30" x14ac:dyDescent="0.2">
      <c r="A66" s="137" t="s">
        <v>52</v>
      </c>
      <c r="B66" s="132" t="s">
        <v>18</v>
      </c>
      <c r="C66" s="104" t="s">
        <v>219</v>
      </c>
      <c r="D66" s="132" t="s">
        <v>162</v>
      </c>
      <c r="E66" s="104" t="s">
        <v>36</v>
      </c>
      <c r="F66" s="104">
        <v>15.03</v>
      </c>
      <c r="G66" s="214">
        <v>97.02</v>
      </c>
      <c r="H66" s="201">
        <f t="shared" si="8"/>
        <v>125.6</v>
      </c>
      <c r="I66" s="202">
        <f t="shared" si="9"/>
        <v>1887.77</v>
      </c>
    </row>
    <row r="67" spans="1:9" ht="60" x14ac:dyDescent="0.2">
      <c r="A67" s="137" t="s">
        <v>106</v>
      </c>
      <c r="B67" s="132" t="s">
        <v>18</v>
      </c>
      <c r="C67" s="104" t="s">
        <v>167</v>
      </c>
      <c r="D67" s="132" t="s">
        <v>218</v>
      </c>
      <c r="E67" s="104" t="s">
        <v>36</v>
      </c>
      <c r="F67" s="104">
        <v>0.24</v>
      </c>
      <c r="G67" s="214">
        <v>147.99</v>
      </c>
      <c r="H67" s="203">
        <f>ROUND(G67+(G67*$H$8),2)</f>
        <v>191.59</v>
      </c>
      <c r="I67" s="204">
        <f t="shared" si="9"/>
        <v>45.98</v>
      </c>
    </row>
    <row r="68" spans="1:9" ht="30" x14ac:dyDescent="0.2">
      <c r="A68" s="137" t="s">
        <v>107</v>
      </c>
      <c r="B68" s="91" t="s">
        <v>18</v>
      </c>
      <c r="C68" s="111" t="s">
        <v>149</v>
      </c>
      <c r="D68" s="139" t="s">
        <v>148</v>
      </c>
      <c r="E68" s="130" t="s">
        <v>34</v>
      </c>
      <c r="F68" s="114">
        <v>7.43</v>
      </c>
      <c r="G68" s="205">
        <v>218.58</v>
      </c>
      <c r="H68" s="203">
        <f>ROUND(G68+(G68*$H$8),2)</f>
        <v>282.97000000000003</v>
      </c>
      <c r="I68" s="204">
        <f t="shared" si="9"/>
        <v>2102.4699999999998</v>
      </c>
    </row>
    <row r="69" spans="1:9" ht="15.75" x14ac:dyDescent="0.2">
      <c r="A69" s="85" t="s">
        <v>53</v>
      </c>
      <c r="B69" s="106"/>
      <c r="C69" s="107"/>
      <c r="D69" s="215" t="s">
        <v>117</v>
      </c>
      <c r="E69" s="109"/>
      <c r="F69" s="126"/>
      <c r="G69" s="207"/>
      <c r="H69" s="210"/>
      <c r="I69" s="200">
        <f>I70</f>
        <v>493.5</v>
      </c>
    </row>
    <row r="70" spans="1:9" ht="15" x14ac:dyDescent="0.2">
      <c r="A70" s="98" t="s">
        <v>108</v>
      </c>
      <c r="B70" s="132" t="s">
        <v>18</v>
      </c>
      <c r="C70" s="111" t="s">
        <v>119</v>
      </c>
      <c r="D70" s="139" t="s">
        <v>118</v>
      </c>
      <c r="E70" s="130" t="s">
        <v>36</v>
      </c>
      <c r="F70" s="114">
        <v>64.510000000000005</v>
      </c>
      <c r="G70" s="205">
        <v>5.91</v>
      </c>
      <c r="H70" s="203">
        <f>ROUND(G70+(G70*$H$8),2)</f>
        <v>7.65</v>
      </c>
      <c r="I70" s="204">
        <f>ROUND((F70*H70),2)</f>
        <v>493.5</v>
      </c>
    </row>
    <row r="71" spans="1:9" ht="15.75" x14ac:dyDescent="0.2">
      <c r="A71" s="265" t="s">
        <v>30</v>
      </c>
      <c r="B71" s="266"/>
      <c r="C71" s="266"/>
      <c r="D71" s="266"/>
      <c r="E71" s="266"/>
      <c r="F71" s="266"/>
      <c r="G71" s="266"/>
      <c r="H71" s="267"/>
      <c r="I71" s="216">
        <f>SUM(I11:I12,I13,I14,I15,I16,I17,I18,I19,I20,I21,I22,I23,I25,I26,I27,I29,I30,I32,I33,I34,I35,I36,I37,I38,I39,I40,I41,I43,I44,I45,I46,I47,I48,I49,I51,I52,I53,I54,I55,I56,I57,I58,I59,I60,I62,I63,I64,I65,I66,I67,I68,I70)</f>
        <v>46860.79</v>
      </c>
    </row>
    <row r="72" spans="1:9" ht="15.75" x14ac:dyDescent="0.2">
      <c r="A72" s="217"/>
      <c r="B72" s="218"/>
      <c r="C72" s="218"/>
      <c r="D72" s="182"/>
      <c r="E72" s="219"/>
      <c r="F72" s="219"/>
      <c r="G72" s="219"/>
      <c r="H72" s="219"/>
      <c r="I72" s="220"/>
    </row>
    <row r="73" spans="1:9" ht="53.25" customHeight="1" x14ac:dyDescent="0.2">
      <c r="A73" s="274" t="s">
        <v>354</v>
      </c>
      <c r="B73" s="275"/>
      <c r="C73" s="275"/>
      <c r="D73" s="275"/>
      <c r="E73" s="141"/>
      <c r="F73" s="141"/>
      <c r="G73" s="141"/>
      <c r="H73" s="141"/>
      <c r="I73" s="142"/>
    </row>
    <row r="74" spans="1:9" ht="75.75" customHeight="1" x14ac:dyDescent="0.2">
      <c r="A74" s="143"/>
      <c r="B74" s="131"/>
      <c r="C74" s="144"/>
      <c r="D74" s="78"/>
      <c r="E74" s="141"/>
      <c r="F74" s="271"/>
      <c r="G74" s="271"/>
      <c r="H74" s="271"/>
      <c r="I74" s="142"/>
    </row>
    <row r="75" spans="1:9" ht="74.25" customHeight="1" x14ac:dyDescent="0.2">
      <c r="A75" s="143"/>
      <c r="B75" s="145"/>
      <c r="C75" s="263" t="s">
        <v>17</v>
      </c>
      <c r="D75" s="263"/>
      <c r="E75" s="272" t="s">
        <v>31</v>
      </c>
      <c r="F75" s="272"/>
      <c r="G75" s="272"/>
      <c r="H75" s="272"/>
      <c r="I75" s="148"/>
    </row>
    <row r="76" spans="1:9" ht="25.5" customHeight="1" x14ac:dyDescent="0.2">
      <c r="A76" s="143"/>
      <c r="B76" s="144"/>
      <c r="C76" s="264" t="s">
        <v>145</v>
      </c>
      <c r="D76" s="264"/>
      <c r="E76" s="273" t="s">
        <v>40</v>
      </c>
      <c r="F76" s="273"/>
      <c r="G76" s="273"/>
      <c r="H76" s="273"/>
      <c r="I76" s="148"/>
    </row>
    <row r="77" spans="1:9" ht="15.75" x14ac:dyDescent="0.2">
      <c r="A77" s="146"/>
      <c r="B77" s="144"/>
      <c r="C77" s="263" t="s">
        <v>116</v>
      </c>
      <c r="D77" s="263"/>
      <c r="E77" s="272" t="s">
        <v>41</v>
      </c>
      <c r="F77" s="272"/>
      <c r="G77" s="272"/>
      <c r="H77" s="272"/>
      <c r="I77" s="148"/>
    </row>
    <row r="78" spans="1:9" ht="15.75" x14ac:dyDescent="0.2">
      <c r="A78" s="143"/>
      <c r="B78" s="131"/>
      <c r="C78" s="144"/>
      <c r="D78" s="147"/>
      <c r="E78" s="141"/>
      <c r="F78" s="141"/>
      <c r="G78" s="221"/>
      <c r="H78" s="97"/>
      <c r="I78" s="148"/>
    </row>
    <row r="79" spans="1:9" ht="15.75" x14ac:dyDescent="0.2">
      <c r="A79" s="149"/>
      <c r="B79" s="144"/>
      <c r="C79" s="144"/>
      <c r="D79" s="147"/>
      <c r="E79" s="221"/>
      <c r="F79" s="221"/>
      <c r="G79" s="221"/>
      <c r="H79" s="221"/>
      <c r="I79" s="148"/>
    </row>
    <row r="80" spans="1:9" ht="15.75" x14ac:dyDescent="0.2">
      <c r="A80" s="150"/>
      <c r="B80" s="151"/>
      <c r="C80" s="152"/>
      <c r="D80" s="153"/>
      <c r="E80" s="222"/>
      <c r="F80" s="222"/>
      <c r="G80" s="222"/>
      <c r="H80" s="222"/>
      <c r="I80" s="155"/>
    </row>
    <row r="81" spans="4:9" x14ac:dyDescent="0.2">
      <c r="I81" s="11"/>
    </row>
    <row r="84" spans="4:9" ht="22.5" customHeight="1" x14ac:dyDescent="0.2"/>
    <row r="85" spans="4:9" x14ac:dyDescent="0.2">
      <c r="D85" s="5" t="s">
        <v>33</v>
      </c>
    </row>
    <row r="112" ht="22.5" customHeight="1" x14ac:dyDescent="0.2"/>
    <row r="126" ht="22.5" customHeight="1" x14ac:dyDescent="0.2"/>
    <row r="141" ht="22.5" customHeight="1" x14ac:dyDescent="0.2"/>
    <row r="144" ht="22.5" customHeight="1" x14ac:dyDescent="0.2"/>
    <row r="155" ht="25.15" customHeight="1" x14ac:dyDescent="0.2"/>
    <row r="156" ht="22.15" customHeight="1" x14ac:dyDescent="0.2"/>
    <row r="160" ht="15.6" customHeight="1" x14ac:dyDescent="0.2"/>
  </sheetData>
  <autoFilter ref="A9:I71" xr:uid="{00000000-0009-0000-0000-000001000000}"/>
  <mergeCells count="17">
    <mergeCell ref="A3:I4"/>
    <mergeCell ref="A5:H5"/>
    <mergeCell ref="A7:D7"/>
    <mergeCell ref="I6:I8"/>
    <mergeCell ref="E6:F6"/>
    <mergeCell ref="G6:H7"/>
    <mergeCell ref="A6:D6"/>
    <mergeCell ref="C77:D77"/>
    <mergeCell ref="C76:D76"/>
    <mergeCell ref="C75:D75"/>
    <mergeCell ref="A71:H71"/>
    <mergeCell ref="A8:D8"/>
    <mergeCell ref="F74:H74"/>
    <mergeCell ref="E75:H75"/>
    <mergeCell ref="E76:H76"/>
    <mergeCell ref="E77:H77"/>
    <mergeCell ref="A73:D73"/>
  </mergeCells>
  <phoneticPr fontId="25" type="noConversion"/>
  <conditionalFormatting sqref="C42:D49">
    <cfRule type="expression" dxfId="3" priority="8" stopIfTrue="1">
      <formula>OR(#REF!="M",#REF!="A")</formula>
    </cfRule>
  </conditionalFormatting>
  <conditionalFormatting sqref="C31">
    <cfRule type="expression" dxfId="2" priority="4" stopIfTrue="1">
      <formula>OR(#REF!="M",#REF!="A")</formula>
    </cfRule>
  </conditionalFormatting>
  <printOptions horizontalCentered="1"/>
  <pageMargins left="0.31496062992125984" right="0.31496062992125984" top="0.39370078740157483" bottom="0.27559055118110237" header="0.31496062992125984" footer="0.31496062992125984"/>
  <pageSetup paperSize="9" scale="43" fitToHeight="0" orientation="portrait" r:id="rId1"/>
  <headerFooter alignWithMargins="0">
    <oddFooter>&amp;C
Página &amp;P de &amp;N</oddFooter>
  </headerFooter>
  <rowBreaks count="1" manualBreakCount="1">
    <brk id="44"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I161"/>
  <sheetViews>
    <sheetView showGridLines="0" view="pageBreakPreview" zoomScale="70" zoomScaleNormal="75" zoomScaleSheetLayoutView="70" workbookViewId="0">
      <selection activeCell="A70" sqref="A70:C70"/>
    </sheetView>
  </sheetViews>
  <sheetFormatPr defaultColWidth="9.140625" defaultRowHeight="12.75" x14ac:dyDescent="0.2"/>
  <cols>
    <col min="1" max="1" width="15.28515625" style="1" customWidth="1"/>
    <col min="2" max="2" width="15.7109375" style="2" customWidth="1"/>
    <col min="3" max="3" width="18.7109375" style="2" customWidth="1"/>
    <col min="4" max="4" width="64.140625" style="5" customWidth="1"/>
    <col min="5" max="5" width="10.7109375" style="2" customWidth="1"/>
    <col min="6" max="6" width="21.140625" style="3" customWidth="1"/>
    <col min="7" max="7" width="61.85546875" style="3" customWidth="1"/>
    <col min="8" max="8" width="9.140625" style="4" customWidth="1"/>
    <col min="9" max="9" width="21.28515625" style="2" customWidth="1"/>
    <col min="10" max="11" width="9.140625" style="4" customWidth="1"/>
    <col min="12" max="16384" width="9.140625" style="4"/>
  </cols>
  <sheetData>
    <row r="1" spans="1:9" x14ac:dyDescent="0.2">
      <c r="A1" s="229"/>
      <c r="B1" s="230"/>
      <c r="C1" s="230"/>
      <c r="D1" s="231"/>
      <c r="E1" s="230"/>
      <c r="F1" s="232"/>
      <c r="G1" s="233"/>
    </row>
    <row r="2" spans="1:9" ht="90.75" customHeight="1" x14ac:dyDescent="0.2">
      <c r="A2" s="234"/>
      <c r="G2" s="235"/>
      <c r="H2" s="239"/>
    </row>
    <row r="3" spans="1:9" ht="32.25" customHeight="1" x14ac:dyDescent="0.2">
      <c r="A3" s="276" t="s">
        <v>37</v>
      </c>
      <c r="B3" s="277"/>
      <c r="C3" s="277"/>
      <c r="D3" s="277"/>
      <c r="E3" s="277"/>
      <c r="F3" s="277"/>
      <c r="G3" s="278"/>
    </row>
    <row r="4" spans="1:9" ht="58.15" hidden="1" customHeight="1" x14ac:dyDescent="0.2">
      <c r="A4" s="279"/>
      <c r="B4" s="280"/>
      <c r="C4" s="280"/>
      <c r="D4" s="280"/>
      <c r="E4" s="280"/>
      <c r="F4" s="280"/>
      <c r="G4" s="281"/>
    </row>
    <row r="5" spans="1:9" ht="39.6" customHeight="1" x14ac:dyDescent="0.2">
      <c r="A5" s="282" t="str">
        <f>'PLAN ORÇ'!A5:H5</f>
        <v xml:space="preserve">OBRA :   REFORMA DA ESF MACHADOS </v>
      </c>
      <c r="B5" s="283"/>
      <c r="C5" s="283"/>
      <c r="D5" s="283"/>
      <c r="E5" s="283"/>
      <c r="F5" s="310"/>
      <c r="G5" s="77" t="s">
        <v>355</v>
      </c>
    </row>
    <row r="6" spans="1:9" ht="34.15" customHeight="1" x14ac:dyDescent="0.2">
      <c r="A6" s="293" t="str">
        <f>'PLAN ORÇ'!A6:D6</f>
        <v xml:space="preserve">LOCAL:  COMUNIDADE MACHADOS, ZONA RURAL - ARAÇUAÍ /MG                                                                                       </v>
      </c>
      <c r="B6" s="293"/>
      <c r="C6" s="293"/>
      <c r="D6" s="293"/>
      <c r="E6" s="295"/>
      <c r="F6" s="296"/>
      <c r="G6" s="297"/>
    </row>
    <row r="7" spans="1:9" ht="43.5" customHeight="1" x14ac:dyDescent="0.2">
      <c r="A7" s="284" t="str">
        <f>'PLAN ORÇ'!A7:D7</f>
        <v>REGIÃO/MÊS DE REFERÊNCIA: SEINFRA/REGIÃO JEQUITINHONHA OUTUBRO/2022  COM DESONERAÇÃO    -   SINAPI  MG 12/2022 DESONERADO  PREÇO DE MERCADO E COMPOSIÇÕES</v>
      </c>
      <c r="B7" s="284"/>
      <c r="C7" s="284"/>
      <c r="D7" s="284"/>
      <c r="E7" s="298"/>
      <c r="F7" s="299"/>
      <c r="G7" s="300"/>
    </row>
    <row r="8" spans="1:9" ht="30" customHeight="1" x14ac:dyDescent="0.2">
      <c r="A8" s="268" t="s">
        <v>88</v>
      </c>
      <c r="B8" s="269"/>
      <c r="C8" s="269"/>
      <c r="D8" s="270"/>
      <c r="E8" s="301"/>
      <c r="F8" s="302"/>
      <c r="G8" s="303"/>
    </row>
    <row r="9" spans="1:9" s="2" customFormat="1" ht="15.75" x14ac:dyDescent="0.2">
      <c r="A9" s="79" t="s">
        <v>0</v>
      </c>
      <c r="B9" s="80" t="s">
        <v>9</v>
      </c>
      <c r="C9" s="81" t="s">
        <v>2</v>
      </c>
      <c r="D9" s="82" t="s">
        <v>1</v>
      </c>
      <c r="E9" s="80" t="s">
        <v>6</v>
      </c>
      <c r="F9" s="83" t="s">
        <v>7</v>
      </c>
      <c r="G9" s="84" t="s">
        <v>8</v>
      </c>
    </row>
    <row r="10" spans="1:9" s="9" customFormat="1" ht="22.35" customHeight="1" x14ac:dyDescent="0.2">
      <c r="A10" s="85" t="s">
        <v>29</v>
      </c>
      <c r="B10" s="86"/>
      <c r="C10" s="86"/>
      <c r="D10" s="87" t="s">
        <v>22</v>
      </c>
      <c r="E10" s="88"/>
      <c r="F10" s="88"/>
      <c r="G10" s="89" t="s">
        <v>20</v>
      </c>
      <c r="I10" s="12"/>
    </row>
    <row r="11" spans="1:9" s="8" customFormat="1" ht="120" x14ac:dyDescent="0.2">
      <c r="A11" s="36" t="s">
        <v>10</v>
      </c>
      <c r="B11" s="49" t="s">
        <v>18</v>
      </c>
      <c r="C11" s="37" t="s">
        <v>270</v>
      </c>
      <c r="D11" s="93" t="s">
        <v>272</v>
      </c>
      <c r="E11" s="100" t="s">
        <v>6</v>
      </c>
      <c r="F11" s="95">
        <v>1</v>
      </c>
      <c r="G11" s="96" t="s">
        <v>271</v>
      </c>
      <c r="I11" s="13"/>
    </row>
    <row r="12" spans="1:9" s="8" customFormat="1" ht="48" customHeight="1" x14ac:dyDescent="0.2">
      <c r="A12" s="90" t="s">
        <v>27</v>
      </c>
      <c r="B12" s="103" t="s">
        <v>18</v>
      </c>
      <c r="C12" s="92" t="s">
        <v>146</v>
      </c>
      <c r="D12" s="93" t="s">
        <v>147</v>
      </c>
      <c r="E12" s="94" t="s">
        <v>109</v>
      </c>
      <c r="F12" s="95">
        <v>1313.86</v>
      </c>
      <c r="G12" s="96" t="s">
        <v>113</v>
      </c>
      <c r="I12" s="13"/>
    </row>
    <row r="13" spans="1:9" s="8" customFormat="1" ht="48" customHeight="1" x14ac:dyDescent="0.2">
      <c r="A13" s="90" t="s">
        <v>32</v>
      </c>
      <c r="B13" s="98" t="s">
        <v>114</v>
      </c>
      <c r="C13" s="92" t="s">
        <v>112</v>
      </c>
      <c r="D13" s="93" t="s">
        <v>273</v>
      </c>
      <c r="E13" s="94" t="s">
        <v>111</v>
      </c>
      <c r="F13" s="95">
        <v>1770</v>
      </c>
      <c r="G13" s="96" t="s">
        <v>292</v>
      </c>
      <c r="I13" s="13"/>
    </row>
    <row r="14" spans="1:9" s="8" customFormat="1" ht="105" x14ac:dyDescent="0.2">
      <c r="A14" s="90" t="s">
        <v>169</v>
      </c>
      <c r="B14" s="98" t="s">
        <v>114</v>
      </c>
      <c r="C14" s="92" t="s">
        <v>152</v>
      </c>
      <c r="D14" s="93" t="s">
        <v>151</v>
      </c>
      <c r="E14" s="94" t="s">
        <v>36</v>
      </c>
      <c r="F14" s="95">
        <v>71.53</v>
      </c>
      <c r="G14" s="96" t="s">
        <v>348</v>
      </c>
      <c r="I14" s="13"/>
    </row>
    <row r="15" spans="1:9" s="8" customFormat="1" ht="90" x14ac:dyDescent="0.2">
      <c r="A15" s="90" t="s">
        <v>170</v>
      </c>
      <c r="B15" s="98" t="s">
        <v>114</v>
      </c>
      <c r="C15" s="92" t="s">
        <v>154</v>
      </c>
      <c r="D15" s="93" t="s">
        <v>153</v>
      </c>
      <c r="E15" s="94" t="s">
        <v>36</v>
      </c>
      <c r="F15" s="95">
        <v>71.53</v>
      </c>
      <c r="G15" s="96" t="s">
        <v>349</v>
      </c>
      <c r="I15" s="13"/>
    </row>
    <row r="16" spans="1:9" s="8" customFormat="1" ht="60" x14ac:dyDescent="0.2">
      <c r="A16" s="90" t="s">
        <v>171</v>
      </c>
      <c r="B16" s="98" t="s">
        <v>114</v>
      </c>
      <c r="C16" s="94" t="s">
        <v>157</v>
      </c>
      <c r="D16" s="76" t="s">
        <v>156</v>
      </c>
      <c r="E16" s="94" t="s">
        <v>36</v>
      </c>
      <c r="F16" s="95">
        <v>10.6</v>
      </c>
      <c r="G16" s="99" t="s">
        <v>226</v>
      </c>
      <c r="I16" s="13"/>
    </row>
    <row r="17" spans="1:9" s="8" customFormat="1" ht="75" x14ac:dyDescent="0.2">
      <c r="A17" s="90" t="s">
        <v>172</v>
      </c>
      <c r="B17" s="98" t="s">
        <v>114</v>
      </c>
      <c r="C17" s="92" t="s">
        <v>166</v>
      </c>
      <c r="D17" s="93" t="s">
        <v>184</v>
      </c>
      <c r="E17" s="94" t="s">
        <v>36</v>
      </c>
      <c r="F17" s="95">
        <v>0.24</v>
      </c>
      <c r="G17" s="99" t="s">
        <v>231</v>
      </c>
      <c r="I17" s="13"/>
    </row>
    <row r="18" spans="1:9" s="8" customFormat="1" ht="105" x14ac:dyDescent="0.2">
      <c r="A18" s="90" t="s">
        <v>174</v>
      </c>
      <c r="B18" s="98" t="s">
        <v>114</v>
      </c>
      <c r="C18" s="92" t="s">
        <v>173</v>
      </c>
      <c r="D18" s="93" t="s">
        <v>185</v>
      </c>
      <c r="E18" s="100" t="s">
        <v>6</v>
      </c>
      <c r="F18" s="95">
        <v>6</v>
      </c>
      <c r="G18" s="96" t="s">
        <v>223</v>
      </c>
      <c r="I18" s="13"/>
    </row>
    <row r="19" spans="1:9" s="8" customFormat="1" ht="90" x14ac:dyDescent="0.2">
      <c r="A19" s="90" t="s">
        <v>206</v>
      </c>
      <c r="B19" s="98" t="s">
        <v>114</v>
      </c>
      <c r="C19" s="92" t="s">
        <v>175</v>
      </c>
      <c r="D19" s="93" t="s">
        <v>183</v>
      </c>
      <c r="E19" s="100" t="s">
        <v>6</v>
      </c>
      <c r="F19" s="95">
        <v>3.36</v>
      </c>
      <c r="G19" s="96" t="s">
        <v>291</v>
      </c>
      <c r="I19" s="13"/>
    </row>
    <row r="20" spans="1:9" s="8" customFormat="1" ht="90" x14ac:dyDescent="0.2">
      <c r="A20" s="90" t="s">
        <v>246</v>
      </c>
      <c r="B20" s="90" t="s">
        <v>18</v>
      </c>
      <c r="C20" s="92" t="s">
        <v>221</v>
      </c>
      <c r="D20" s="93" t="s">
        <v>220</v>
      </c>
      <c r="E20" s="100" t="s">
        <v>6</v>
      </c>
      <c r="F20" s="95">
        <v>3</v>
      </c>
      <c r="G20" s="96" t="s">
        <v>225</v>
      </c>
      <c r="I20" s="13"/>
    </row>
    <row r="21" spans="1:9" s="8" customFormat="1" ht="75" x14ac:dyDescent="0.2">
      <c r="A21" s="90" t="s">
        <v>247</v>
      </c>
      <c r="B21" s="91" t="s">
        <v>18</v>
      </c>
      <c r="C21" s="111" t="s">
        <v>87</v>
      </c>
      <c r="D21" s="112" t="s">
        <v>233</v>
      </c>
      <c r="E21" s="130" t="s">
        <v>36</v>
      </c>
      <c r="F21" s="114">
        <v>16.54</v>
      </c>
      <c r="G21" s="122" t="s">
        <v>234</v>
      </c>
      <c r="H21" s="161"/>
      <c r="I21" s="26"/>
    </row>
    <row r="22" spans="1:9" s="8" customFormat="1" ht="90" x14ac:dyDescent="0.2">
      <c r="A22" s="90" t="s">
        <v>248</v>
      </c>
      <c r="B22" s="91" t="s">
        <v>18</v>
      </c>
      <c r="C22" s="104" t="s">
        <v>244</v>
      </c>
      <c r="D22" s="112" t="s">
        <v>242</v>
      </c>
      <c r="E22" s="100" t="s">
        <v>6</v>
      </c>
      <c r="F22" s="114">
        <v>2</v>
      </c>
      <c r="G22" s="122" t="s">
        <v>243</v>
      </c>
      <c r="I22" s="13"/>
    </row>
    <row r="23" spans="1:9" s="8" customFormat="1" ht="75" x14ac:dyDescent="0.2">
      <c r="A23" s="90" t="s">
        <v>303</v>
      </c>
      <c r="B23" s="91" t="s">
        <v>18</v>
      </c>
      <c r="C23" s="104" t="s">
        <v>311</v>
      </c>
      <c r="D23" s="112" t="s">
        <v>312</v>
      </c>
      <c r="E23" s="100" t="s">
        <v>34</v>
      </c>
      <c r="F23" s="114">
        <v>2.34</v>
      </c>
      <c r="G23" s="122" t="s">
        <v>309</v>
      </c>
      <c r="H23" s="227"/>
      <c r="I23" s="47"/>
    </row>
    <row r="24" spans="1:9" s="8" customFormat="1" ht="15.75" x14ac:dyDescent="0.2">
      <c r="A24" s="101" t="s">
        <v>89</v>
      </c>
      <c r="B24" s="102"/>
      <c r="C24" s="102"/>
      <c r="D24" s="101" t="s">
        <v>150</v>
      </c>
      <c r="E24" s="102"/>
      <c r="F24" s="102"/>
      <c r="G24" s="102"/>
      <c r="H24" s="228"/>
      <c r="I24" s="47"/>
    </row>
    <row r="25" spans="1:9" s="8" customFormat="1" ht="30" x14ac:dyDescent="0.2">
      <c r="A25" s="103" t="s">
        <v>28</v>
      </c>
      <c r="B25" s="98" t="s">
        <v>114</v>
      </c>
      <c r="C25" s="92" t="s">
        <v>159</v>
      </c>
      <c r="D25" s="93" t="s">
        <v>158</v>
      </c>
      <c r="E25" s="94" t="s">
        <v>36</v>
      </c>
      <c r="F25" s="104">
        <v>71.53</v>
      </c>
      <c r="G25" s="96" t="s">
        <v>348</v>
      </c>
      <c r="I25" s="47"/>
    </row>
    <row r="26" spans="1:9" s="8" customFormat="1" ht="30" x14ac:dyDescent="0.2">
      <c r="A26" s="103" t="s">
        <v>35</v>
      </c>
      <c r="B26" s="98" t="s">
        <v>114</v>
      </c>
      <c r="C26" s="92" t="s">
        <v>161</v>
      </c>
      <c r="D26" s="93" t="s">
        <v>160</v>
      </c>
      <c r="E26" s="130" t="s">
        <v>36</v>
      </c>
      <c r="F26" s="104">
        <v>71.53</v>
      </c>
      <c r="G26" s="96" t="s">
        <v>348</v>
      </c>
      <c r="H26" s="47"/>
      <c r="I26" s="47"/>
    </row>
    <row r="27" spans="1:9" s="8" customFormat="1" ht="45" x14ac:dyDescent="0.2">
      <c r="A27" s="98" t="s">
        <v>306</v>
      </c>
      <c r="B27" s="91" t="s">
        <v>18</v>
      </c>
      <c r="C27" s="92" t="s">
        <v>305</v>
      </c>
      <c r="D27" s="93" t="s">
        <v>304</v>
      </c>
      <c r="E27" s="130" t="s">
        <v>34</v>
      </c>
      <c r="F27" s="95">
        <v>10.25</v>
      </c>
      <c r="G27" s="103" t="s">
        <v>350</v>
      </c>
      <c r="H27" s="228"/>
      <c r="I27" s="47"/>
    </row>
    <row r="28" spans="1:9" s="8" customFormat="1" ht="15.75" x14ac:dyDescent="0.2">
      <c r="A28" s="85" t="s">
        <v>90</v>
      </c>
      <c r="B28" s="106"/>
      <c r="C28" s="107"/>
      <c r="D28" s="108" t="s">
        <v>232</v>
      </c>
      <c r="E28" s="109"/>
      <c r="F28" s="109"/>
      <c r="G28" s="109"/>
      <c r="H28" s="228"/>
      <c r="I28" s="47"/>
    </row>
    <row r="29" spans="1:9" s="8" customFormat="1" ht="90" x14ac:dyDescent="0.2">
      <c r="A29" s="98" t="s">
        <v>91</v>
      </c>
      <c r="B29" s="91" t="s">
        <v>18</v>
      </c>
      <c r="C29" s="111" t="s">
        <v>238</v>
      </c>
      <c r="D29" s="123" t="s">
        <v>237</v>
      </c>
      <c r="E29" s="130" t="s">
        <v>50</v>
      </c>
      <c r="F29" s="114">
        <v>3.36</v>
      </c>
      <c r="G29" s="96" t="s">
        <v>235</v>
      </c>
      <c r="H29" s="228"/>
      <c r="I29" s="47"/>
    </row>
    <row r="30" spans="1:9" s="8" customFormat="1" ht="45" x14ac:dyDescent="0.2">
      <c r="A30" s="98" t="s">
        <v>99</v>
      </c>
      <c r="B30" s="91" t="s">
        <v>18</v>
      </c>
      <c r="C30" s="111" t="s">
        <v>240</v>
      </c>
      <c r="D30" s="112" t="s">
        <v>239</v>
      </c>
      <c r="E30" s="130" t="s">
        <v>50</v>
      </c>
      <c r="F30" s="114">
        <v>13.18</v>
      </c>
      <c r="G30" s="96" t="s">
        <v>236</v>
      </c>
      <c r="H30" s="228"/>
      <c r="I30" s="47"/>
    </row>
    <row r="31" spans="1:9" s="8" customFormat="1" ht="15.75" x14ac:dyDescent="0.2">
      <c r="A31" s="118" t="s">
        <v>92</v>
      </c>
      <c r="B31" s="106"/>
      <c r="C31" s="107"/>
      <c r="D31" s="119" t="s">
        <v>54</v>
      </c>
      <c r="E31" s="115"/>
      <c r="F31" s="115"/>
      <c r="G31" s="120"/>
      <c r="H31" s="228"/>
      <c r="I31" s="47"/>
    </row>
    <row r="32" spans="1:9" s="8" customFormat="1" ht="177" customHeight="1" x14ac:dyDescent="0.2">
      <c r="A32" s="98" t="s">
        <v>93</v>
      </c>
      <c r="B32" s="132" t="s">
        <v>18</v>
      </c>
      <c r="C32" s="160" t="s">
        <v>56</v>
      </c>
      <c r="D32" s="163" t="s">
        <v>55</v>
      </c>
      <c r="E32" s="133" t="s">
        <v>36</v>
      </c>
      <c r="F32" s="164">
        <v>361.52</v>
      </c>
      <c r="G32" s="123" t="s">
        <v>351</v>
      </c>
      <c r="H32" s="228"/>
      <c r="I32" s="47"/>
    </row>
    <row r="33" spans="1:9" s="8" customFormat="1" ht="165" x14ac:dyDescent="0.2">
      <c r="A33" s="98" t="s">
        <v>198</v>
      </c>
      <c r="B33" s="132" t="s">
        <v>18</v>
      </c>
      <c r="C33" s="160" t="s">
        <v>58</v>
      </c>
      <c r="D33" s="163" t="s">
        <v>57</v>
      </c>
      <c r="E33" s="133" t="s">
        <v>36</v>
      </c>
      <c r="F33" s="114">
        <v>361.52</v>
      </c>
      <c r="G33" s="123" t="s">
        <v>351</v>
      </c>
      <c r="H33" s="228"/>
      <c r="I33" s="47"/>
    </row>
    <row r="34" spans="1:9" s="8" customFormat="1" ht="165" x14ac:dyDescent="0.2">
      <c r="A34" s="98" t="s">
        <v>259</v>
      </c>
      <c r="B34" s="132" t="s">
        <v>18</v>
      </c>
      <c r="C34" s="160" t="s">
        <v>59</v>
      </c>
      <c r="D34" s="163" t="s">
        <v>224</v>
      </c>
      <c r="E34" s="133" t="s">
        <v>36</v>
      </c>
      <c r="F34" s="114">
        <v>361.52</v>
      </c>
      <c r="G34" s="123" t="s">
        <v>351</v>
      </c>
      <c r="I34" s="13"/>
    </row>
    <row r="35" spans="1:9" s="8" customFormat="1" ht="60" x14ac:dyDescent="0.2">
      <c r="A35" s="98" t="s">
        <v>260</v>
      </c>
      <c r="B35" s="91" t="s">
        <v>18</v>
      </c>
      <c r="C35" s="111" t="s">
        <v>188</v>
      </c>
      <c r="D35" s="112" t="s">
        <v>187</v>
      </c>
      <c r="E35" s="130" t="s">
        <v>36</v>
      </c>
      <c r="F35" s="114">
        <v>56.9</v>
      </c>
      <c r="G35" s="122" t="s">
        <v>207</v>
      </c>
      <c r="I35" s="13"/>
    </row>
    <row r="36" spans="1:9" s="8" customFormat="1" ht="60" x14ac:dyDescent="0.2">
      <c r="A36" s="98" t="s">
        <v>261</v>
      </c>
      <c r="B36" s="91" t="s">
        <v>18</v>
      </c>
      <c r="C36" s="111" t="s">
        <v>189</v>
      </c>
      <c r="D36" s="112" t="s">
        <v>191</v>
      </c>
      <c r="E36" s="130" t="s">
        <v>36</v>
      </c>
      <c r="F36" s="114">
        <v>56.9</v>
      </c>
      <c r="G36" s="123" t="s">
        <v>207</v>
      </c>
      <c r="I36" s="13"/>
    </row>
    <row r="37" spans="1:9" s="9" customFormat="1" ht="60" x14ac:dyDescent="0.2">
      <c r="A37" s="98" t="s">
        <v>262</v>
      </c>
      <c r="B37" s="91" t="s">
        <v>18</v>
      </c>
      <c r="C37" s="111" t="s">
        <v>190</v>
      </c>
      <c r="D37" s="112" t="s">
        <v>192</v>
      </c>
      <c r="E37" s="130" t="s">
        <v>36</v>
      </c>
      <c r="F37" s="114">
        <v>59.9</v>
      </c>
      <c r="G37" s="123" t="s">
        <v>207</v>
      </c>
      <c r="I37" s="12"/>
    </row>
    <row r="38" spans="1:9" s="9" customFormat="1" ht="90" x14ac:dyDescent="0.2">
      <c r="A38" s="98" t="s">
        <v>263</v>
      </c>
      <c r="B38" s="91" t="s">
        <v>18</v>
      </c>
      <c r="C38" s="111" t="s">
        <v>84</v>
      </c>
      <c r="D38" s="112" t="s">
        <v>193</v>
      </c>
      <c r="E38" s="130" t="s">
        <v>36</v>
      </c>
      <c r="F38" s="114">
        <v>17.2</v>
      </c>
      <c r="G38" s="122" t="s">
        <v>256</v>
      </c>
      <c r="I38" s="12"/>
    </row>
    <row r="39" spans="1:9" s="9" customFormat="1" ht="90" x14ac:dyDescent="0.2">
      <c r="A39" s="98" t="s">
        <v>264</v>
      </c>
      <c r="B39" s="91" t="s">
        <v>18</v>
      </c>
      <c r="C39" s="111" t="s">
        <v>61</v>
      </c>
      <c r="D39" s="112" t="s">
        <v>60</v>
      </c>
      <c r="E39" s="130" t="s">
        <v>36</v>
      </c>
      <c r="F39" s="114">
        <v>17.2</v>
      </c>
      <c r="G39" s="122" t="s">
        <v>256</v>
      </c>
      <c r="I39" s="12"/>
    </row>
    <row r="40" spans="1:9" s="9" customFormat="1" ht="60" x14ac:dyDescent="0.2">
      <c r="A40" s="98" t="s">
        <v>265</v>
      </c>
      <c r="B40" s="91" t="s">
        <v>18</v>
      </c>
      <c r="C40" s="111" t="s">
        <v>194</v>
      </c>
      <c r="D40" s="112" t="s">
        <v>195</v>
      </c>
      <c r="E40" s="130" t="s">
        <v>36</v>
      </c>
      <c r="F40" s="114">
        <v>3.52</v>
      </c>
      <c r="G40" s="139" t="s">
        <v>257</v>
      </c>
      <c r="I40" s="12"/>
    </row>
    <row r="41" spans="1:9" s="9" customFormat="1" ht="60" x14ac:dyDescent="0.2">
      <c r="A41" s="98" t="s">
        <v>266</v>
      </c>
      <c r="B41" s="91" t="s">
        <v>18</v>
      </c>
      <c r="C41" s="103" t="s">
        <v>197</v>
      </c>
      <c r="D41" s="123" t="s">
        <v>196</v>
      </c>
      <c r="E41" s="130" t="s">
        <v>36</v>
      </c>
      <c r="F41" s="114">
        <v>3.52</v>
      </c>
      <c r="G41" s="139" t="s">
        <v>257</v>
      </c>
      <c r="I41" s="12"/>
    </row>
    <row r="42" spans="1:9" s="9" customFormat="1" ht="15.75" x14ac:dyDescent="0.2">
      <c r="A42" s="85" t="s">
        <v>94</v>
      </c>
      <c r="B42" s="102"/>
      <c r="C42" s="124"/>
      <c r="D42" s="125" t="s">
        <v>45</v>
      </c>
      <c r="E42" s="124"/>
      <c r="F42" s="126"/>
      <c r="G42" s="126"/>
      <c r="I42" s="12"/>
    </row>
    <row r="43" spans="1:9" s="8" customFormat="1" ht="75" x14ac:dyDescent="0.2">
      <c r="A43" s="98" t="s">
        <v>95</v>
      </c>
      <c r="B43" s="116" t="s">
        <v>18</v>
      </c>
      <c r="C43" s="127" t="s">
        <v>46</v>
      </c>
      <c r="D43" s="128" t="s">
        <v>47</v>
      </c>
      <c r="E43" s="100" t="s">
        <v>6</v>
      </c>
      <c r="F43" s="114">
        <v>1</v>
      </c>
      <c r="G43" s="122" t="s">
        <v>208</v>
      </c>
      <c r="I43" s="13"/>
    </row>
    <row r="44" spans="1:9" s="9" customFormat="1" ht="90" x14ac:dyDescent="0.2">
      <c r="A44" s="98" t="s">
        <v>96</v>
      </c>
      <c r="B44" s="116" t="s">
        <v>18</v>
      </c>
      <c r="C44" s="127" t="s">
        <v>250</v>
      </c>
      <c r="D44" s="128" t="s">
        <v>252</v>
      </c>
      <c r="E44" s="100" t="s">
        <v>6</v>
      </c>
      <c r="F44" s="114">
        <v>1</v>
      </c>
      <c r="G44" s="122" t="s">
        <v>253</v>
      </c>
      <c r="I44" s="12"/>
    </row>
    <row r="45" spans="1:9" s="8" customFormat="1" ht="90" x14ac:dyDescent="0.2">
      <c r="A45" s="98" t="s">
        <v>97</v>
      </c>
      <c r="B45" s="116" t="s">
        <v>18</v>
      </c>
      <c r="C45" s="100" t="s">
        <v>49</v>
      </c>
      <c r="D45" s="117" t="s">
        <v>48</v>
      </c>
      <c r="E45" s="100" t="s">
        <v>6</v>
      </c>
      <c r="F45" s="114">
        <v>1</v>
      </c>
      <c r="G45" s="122" t="s">
        <v>209</v>
      </c>
      <c r="I45" s="13"/>
    </row>
    <row r="46" spans="1:9" s="8" customFormat="1" ht="30" x14ac:dyDescent="0.2">
      <c r="A46" s="98" t="s">
        <v>100</v>
      </c>
      <c r="B46" s="116" t="s">
        <v>18</v>
      </c>
      <c r="C46" s="100" t="s">
        <v>165</v>
      </c>
      <c r="D46" s="117" t="s">
        <v>164</v>
      </c>
      <c r="E46" s="100" t="s">
        <v>6</v>
      </c>
      <c r="F46" s="114">
        <v>1</v>
      </c>
      <c r="G46" s="122" t="s">
        <v>208</v>
      </c>
      <c r="I46" s="13"/>
    </row>
    <row r="47" spans="1:9" s="8" customFormat="1" ht="45" x14ac:dyDescent="0.2">
      <c r="A47" s="98" t="s">
        <v>115</v>
      </c>
      <c r="B47" s="116" t="s">
        <v>18</v>
      </c>
      <c r="C47" s="100" t="s">
        <v>179</v>
      </c>
      <c r="D47" s="117" t="s">
        <v>274</v>
      </c>
      <c r="E47" s="100" t="s">
        <v>6</v>
      </c>
      <c r="F47" s="114">
        <v>2</v>
      </c>
      <c r="G47" s="122" t="s">
        <v>210</v>
      </c>
      <c r="I47" s="13"/>
    </row>
    <row r="48" spans="1:9" s="8" customFormat="1" ht="75" x14ac:dyDescent="0.2">
      <c r="A48" s="98" t="s">
        <v>199</v>
      </c>
      <c r="B48" s="116" t="s">
        <v>18</v>
      </c>
      <c r="C48" s="100" t="s">
        <v>177</v>
      </c>
      <c r="D48" s="117" t="s">
        <v>176</v>
      </c>
      <c r="E48" s="100" t="s">
        <v>6</v>
      </c>
      <c r="F48" s="114">
        <v>1</v>
      </c>
      <c r="G48" s="122" t="s">
        <v>208</v>
      </c>
      <c r="I48" s="13"/>
    </row>
    <row r="49" spans="1:9" s="8" customFormat="1" ht="60" x14ac:dyDescent="0.2">
      <c r="A49" s="98" t="s">
        <v>200</v>
      </c>
      <c r="B49" s="116" t="s">
        <v>18</v>
      </c>
      <c r="C49" s="100" t="s">
        <v>181</v>
      </c>
      <c r="D49" s="117" t="s">
        <v>182</v>
      </c>
      <c r="E49" s="100" t="s">
        <v>180</v>
      </c>
      <c r="F49" s="114">
        <v>4</v>
      </c>
      <c r="G49" s="122" t="s">
        <v>241</v>
      </c>
      <c r="I49" s="13"/>
    </row>
    <row r="50" spans="1:9" s="8" customFormat="1" ht="15.75" x14ac:dyDescent="0.2">
      <c r="A50" s="85" t="s">
        <v>25</v>
      </c>
      <c r="B50" s="106"/>
      <c r="C50" s="107"/>
      <c r="D50" s="108" t="s">
        <v>62</v>
      </c>
      <c r="E50" s="109"/>
      <c r="F50" s="126"/>
      <c r="G50" s="129"/>
      <c r="I50" s="13"/>
    </row>
    <row r="51" spans="1:9" ht="30" x14ac:dyDescent="0.2">
      <c r="A51" s="98" t="s">
        <v>101</v>
      </c>
      <c r="B51" s="132" t="s">
        <v>18</v>
      </c>
      <c r="C51" s="160" t="s">
        <v>186</v>
      </c>
      <c r="D51" s="163" t="s">
        <v>163</v>
      </c>
      <c r="E51" s="133" t="s">
        <v>6</v>
      </c>
      <c r="F51" s="114">
        <v>1</v>
      </c>
      <c r="G51" s="99" t="s">
        <v>213</v>
      </c>
    </row>
    <row r="52" spans="1:9" ht="45" x14ac:dyDescent="0.2">
      <c r="A52" s="98" t="s">
        <v>102</v>
      </c>
      <c r="B52" s="91" t="s">
        <v>18</v>
      </c>
      <c r="C52" s="111" t="s">
        <v>142</v>
      </c>
      <c r="D52" s="112" t="s">
        <v>143</v>
      </c>
      <c r="E52" s="130" t="s">
        <v>6</v>
      </c>
      <c r="F52" s="114">
        <v>4</v>
      </c>
      <c r="G52" s="99" t="s">
        <v>211</v>
      </c>
      <c r="I52" s="4"/>
    </row>
    <row r="53" spans="1:9" ht="45" x14ac:dyDescent="0.2">
      <c r="A53" s="98" t="s">
        <v>201</v>
      </c>
      <c r="B53" s="91" t="s">
        <v>18</v>
      </c>
      <c r="C53" s="111" t="s">
        <v>64</v>
      </c>
      <c r="D53" s="112" t="s">
        <v>63</v>
      </c>
      <c r="E53" s="130" t="s">
        <v>6</v>
      </c>
      <c r="F53" s="114">
        <v>4</v>
      </c>
      <c r="G53" s="99" t="s">
        <v>211</v>
      </c>
      <c r="I53" s="4"/>
    </row>
    <row r="54" spans="1:9" ht="30" x14ac:dyDescent="0.2">
      <c r="A54" s="98" t="s">
        <v>202</v>
      </c>
      <c r="B54" s="91" t="s">
        <v>18</v>
      </c>
      <c r="C54" s="111" t="s">
        <v>66</v>
      </c>
      <c r="D54" s="112" t="s">
        <v>65</v>
      </c>
      <c r="E54" s="130" t="s">
        <v>6</v>
      </c>
      <c r="F54" s="114">
        <v>1</v>
      </c>
      <c r="G54" s="99" t="s">
        <v>212</v>
      </c>
      <c r="I54" s="4"/>
    </row>
    <row r="55" spans="1:9" ht="75" x14ac:dyDescent="0.2">
      <c r="A55" s="98" t="s">
        <v>203</v>
      </c>
      <c r="B55" s="91" t="s">
        <v>18</v>
      </c>
      <c r="C55" s="111" t="s">
        <v>68</v>
      </c>
      <c r="D55" s="112" t="s">
        <v>67</v>
      </c>
      <c r="E55" s="130" t="s">
        <v>6</v>
      </c>
      <c r="F55" s="114">
        <v>3</v>
      </c>
      <c r="G55" s="99" t="s">
        <v>215</v>
      </c>
      <c r="I55" s="4"/>
    </row>
    <row r="56" spans="1:9" ht="75" x14ac:dyDescent="0.2">
      <c r="A56" s="98" t="s">
        <v>204</v>
      </c>
      <c r="B56" s="91" t="s">
        <v>18</v>
      </c>
      <c r="C56" s="111" t="s">
        <v>70</v>
      </c>
      <c r="D56" s="112" t="s">
        <v>69</v>
      </c>
      <c r="E56" s="130" t="s">
        <v>6</v>
      </c>
      <c r="F56" s="114">
        <v>2</v>
      </c>
      <c r="G56" s="99" t="s">
        <v>214</v>
      </c>
    </row>
    <row r="57" spans="1:9" ht="105" x14ac:dyDescent="0.2">
      <c r="A57" s="98" t="s">
        <v>205</v>
      </c>
      <c r="B57" s="91" t="s">
        <v>18</v>
      </c>
      <c r="C57" s="111" t="s">
        <v>72</v>
      </c>
      <c r="D57" s="112" t="s">
        <v>71</v>
      </c>
      <c r="E57" s="130" t="s">
        <v>6</v>
      </c>
      <c r="F57" s="114">
        <v>3</v>
      </c>
      <c r="G57" s="99" t="s">
        <v>216</v>
      </c>
    </row>
    <row r="58" spans="1:9" ht="63" customHeight="1" x14ac:dyDescent="0.2">
      <c r="A58" s="98" t="s">
        <v>251</v>
      </c>
      <c r="B58" s="91" t="s">
        <v>18</v>
      </c>
      <c r="C58" s="104" t="s">
        <v>86</v>
      </c>
      <c r="D58" s="112" t="s">
        <v>85</v>
      </c>
      <c r="E58" s="130" t="s">
        <v>6</v>
      </c>
      <c r="F58" s="114">
        <v>1</v>
      </c>
      <c r="G58" s="99" t="s">
        <v>213</v>
      </c>
    </row>
    <row r="59" spans="1:9" ht="92.25" customHeight="1" x14ac:dyDescent="0.2">
      <c r="A59" s="98" t="s">
        <v>267</v>
      </c>
      <c r="B59" s="132" t="s">
        <v>18</v>
      </c>
      <c r="C59" s="104" t="s">
        <v>83</v>
      </c>
      <c r="D59" s="123" t="s">
        <v>255</v>
      </c>
      <c r="E59" s="133" t="s">
        <v>50</v>
      </c>
      <c r="F59" s="114">
        <v>1</v>
      </c>
      <c r="G59" s="134" t="s">
        <v>217</v>
      </c>
    </row>
    <row r="60" spans="1:9" ht="150" x14ac:dyDescent="0.2">
      <c r="A60" s="98" t="s">
        <v>268</v>
      </c>
      <c r="B60" s="132" t="s">
        <v>18</v>
      </c>
      <c r="C60" s="104" t="s">
        <v>277</v>
      </c>
      <c r="D60" s="123" t="s">
        <v>276</v>
      </c>
      <c r="E60" s="133" t="s">
        <v>50</v>
      </c>
      <c r="F60" s="114">
        <v>1</v>
      </c>
      <c r="G60" s="134" t="s">
        <v>217</v>
      </c>
    </row>
    <row r="61" spans="1:9" ht="15.75" x14ac:dyDescent="0.2">
      <c r="A61" s="87" t="s">
        <v>26</v>
      </c>
      <c r="B61" s="135"/>
      <c r="C61" s="135"/>
      <c r="D61" s="118" t="s">
        <v>73</v>
      </c>
      <c r="E61" s="135"/>
      <c r="F61" s="136"/>
      <c r="G61" s="136"/>
    </row>
    <row r="62" spans="1:9" ht="90" x14ac:dyDescent="0.2">
      <c r="A62" s="137" t="s">
        <v>103</v>
      </c>
      <c r="B62" s="132" t="s">
        <v>18</v>
      </c>
      <c r="C62" s="138" t="s">
        <v>75</v>
      </c>
      <c r="D62" s="139" t="s">
        <v>74</v>
      </c>
      <c r="E62" s="133" t="s">
        <v>36</v>
      </c>
      <c r="F62" s="114">
        <v>0.84</v>
      </c>
      <c r="G62" s="99" t="s">
        <v>228</v>
      </c>
    </row>
    <row r="63" spans="1:9" ht="30" x14ac:dyDescent="0.2">
      <c r="A63" s="137" t="s">
        <v>51</v>
      </c>
      <c r="B63" s="132" t="s">
        <v>18</v>
      </c>
      <c r="C63" s="138" t="s">
        <v>77</v>
      </c>
      <c r="D63" s="139" t="s">
        <v>76</v>
      </c>
      <c r="E63" s="133" t="s">
        <v>50</v>
      </c>
      <c r="F63" s="114">
        <v>1</v>
      </c>
      <c r="G63" s="99" t="s">
        <v>98</v>
      </c>
    </row>
    <row r="64" spans="1:9" ht="60" x14ac:dyDescent="0.2">
      <c r="A64" s="137" t="s">
        <v>104</v>
      </c>
      <c r="B64" s="132" t="s">
        <v>18</v>
      </c>
      <c r="C64" s="138" t="s">
        <v>79</v>
      </c>
      <c r="D64" s="139" t="s">
        <v>78</v>
      </c>
      <c r="E64" s="133" t="s">
        <v>34</v>
      </c>
      <c r="F64" s="114">
        <v>1.4</v>
      </c>
      <c r="G64" s="99" t="s">
        <v>227</v>
      </c>
    </row>
    <row r="65" spans="1:7" ht="60" x14ac:dyDescent="0.2">
      <c r="A65" s="137" t="s">
        <v>105</v>
      </c>
      <c r="B65" s="132" t="s">
        <v>18</v>
      </c>
      <c r="C65" s="160" t="s">
        <v>81</v>
      </c>
      <c r="D65" s="139" t="s">
        <v>80</v>
      </c>
      <c r="E65" s="133" t="s">
        <v>34</v>
      </c>
      <c r="F65" s="114">
        <v>2.6</v>
      </c>
      <c r="G65" s="99" t="s">
        <v>229</v>
      </c>
    </row>
    <row r="66" spans="1:7" ht="30" x14ac:dyDescent="0.2">
      <c r="A66" s="137" t="s">
        <v>52</v>
      </c>
      <c r="B66" s="132" t="s">
        <v>18</v>
      </c>
      <c r="C66" s="104" t="s">
        <v>219</v>
      </c>
      <c r="D66" s="132" t="s">
        <v>162</v>
      </c>
      <c r="E66" s="104" t="s">
        <v>36</v>
      </c>
      <c r="F66" s="114">
        <v>15.03</v>
      </c>
      <c r="G66" s="99" t="s">
        <v>254</v>
      </c>
    </row>
    <row r="67" spans="1:7" ht="75" x14ac:dyDescent="0.2">
      <c r="A67" s="137" t="s">
        <v>106</v>
      </c>
      <c r="B67" s="132" t="s">
        <v>18</v>
      </c>
      <c r="C67" s="104" t="s">
        <v>167</v>
      </c>
      <c r="D67" s="132" t="s">
        <v>218</v>
      </c>
      <c r="E67" s="104" t="s">
        <v>36</v>
      </c>
      <c r="F67" s="114">
        <v>0.24</v>
      </c>
      <c r="G67" s="99" t="s">
        <v>230</v>
      </c>
    </row>
    <row r="68" spans="1:7" ht="45" x14ac:dyDescent="0.2">
      <c r="A68" s="137" t="s">
        <v>107</v>
      </c>
      <c r="B68" s="91" t="s">
        <v>18</v>
      </c>
      <c r="C68" s="111" t="s">
        <v>149</v>
      </c>
      <c r="D68" s="139" t="s">
        <v>148</v>
      </c>
      <c r="E68" s="130" t="s">
        <v>34</v>
      </c>
      <c r="F68" s="114">
        <v>7.43</v>
      </c>
      <c r="G68" s="99" t="s">
        <v>258</v>
      </c>
    </row>
    <row r="69" spans="1:7" ht="15.75" x14ac:dyDescent="0.2">
      <c r="A69" s="140"/>
      <c r="B69" s="131"/>
      <c r="C69" s="131"/>
      <c r="D69" s="78"/>
      <c r="E69" s="141"/>
      <c r="F69" s="141"/>
      <c r="G69" s="142"/>
    </row>
    <row r="70" spans="1:7" ht="15.75" x14ac:dyDescent="0.2">
      <c r="A70" s="274" t="s">
        <v>356</v>
      </c>
      <c r="B70" s="275"/>
      <c r="C70" s="275"/>
      <c r="D70" s="78"/>
      <c r="E70" s="141"/>
      <c r="F70" s="141"/>
      <c r="G70" s="142"/>
    </row>
    <row r="71" spans="1:7" ht="54" customHeight="1" x14ac:dyDescent="0.2">
      <c r="A71" s="143"/>
      <c r="B71" s="131"/>
      <c r="C71" s="144"/>
      <c r="D71" s="78"/>
      <c r="E71" s="141"/>
      <c r="F71" s="141"/>
      <c r="G71" s="142"/>
    </row>
    <row r="72" spans="1:7" ht="35.25" customHeight="1" x14ac:dyDescent="0.2">
      <c r="A72" s="143"/>
      <c r="B72" s="145"/>
      <c r="C72" s="304" t="s">
        <v>17</v>
      </c>
      <c r="D72" s="304"/>
      <c r="E72" s="306"/>
      <c r="F72" s="306"/>
      <c r="G72" s="307"/>
    </row>
    <row r="73" spans="1:7" ht="15.75" customHeight="1" x14ac:dyDescent="0.25">
      <c r="A73" s="143"/>
      <c r="B73" s="144"/>
      <c r="C73" s="305" t="s">
        <v>222</v>
      </c>
      <c r="D73" s="305"/>
      <c r="E73" s="308"/>
      <c r="F73" s="308"/>
      <c r="G73" s="309"/>
    </row>
    <row r="74" spans="1:7" ht="15.75" x14ac:dyDescent="0.2">
      <c r="A74" s="146"/>
      <c r="B74" s="144"/>
      <c r="C74" s="294" t="s">
        <v>116</v>
      </c>
      <c r="D74" s="294"/>
      <c r="E74" s="306"/>
      <c r="F74" s="306"/>
      <c r="G74" s="307"/>
    </row>
    <row r="75" spans="1:7" ht="77.25" customHeight="1" x14ac:dyDescent="0.2">
      <c r="A75" s="238"/>
      <c r="B75" s="152"/>
      <c r="C75" s="236"/>
      <c r="D75" s="237"/>
      <c r="E75" s="154"/>
      <c r="F75" s="154"/>
      <c r="G75" s="155"/>
    </row>
    <row r="76" spans="1:7" ht="15.75" x14ac:dyDescent="0.2">
      <c r="A76" s="149"/>
      <c r="B76" s="144"/>
      <c r="C76" s="145"/>
      <c r="D76" s="147"/>
      <c r="E76" s="141"/>
      <c r="F76" s="141"/>
      <c r="G76" s="148"/>
    </row>
    <row r="77" spans="1:7" ht="22.35" customHeight="1" x14ac:dyDescent="0.2">
      <c r="A77" s="150"/>
      <c r="B77" s="151"/>
      <c r="C77" s="152"/>
      <c r="D77" s="153"/>
      <c r="E77" s="154"/>
      <c r="F77" s="154"/>
      <c r="G77" s="155"/>
    </row>
    <row r="78" spans="1:7" ht="46.5" customHeight="1" x14ac:dyDescent="0.2">
      <c r="A78" s="156"/>
      <c r="B78" s="131"/>
      <c r="C78" s="131"/>
      <c r="D78" s="157"/>
      <c r="E78" s="131"/>
      <c r="F78" s="158"/>
      <c r="G78" s="159"/>
    </row>
    <row r="79" spans="1:7" ht="44.25" customHeight="1" x14ac:dyDescent="0.2"/>
    <row r="80" spans="1:7" ht="44.25" customHeight="1" x14ac:dyDescent="0.2"/>
    <row r="81" spans="4:4" ht="44.25" customHeight="1" x14ac:dyDescent="0.2"/>
    <row r="82" spans="4:4" ht="44.25" customHeight="1" x14ac:dyDescent="0.2">
      <c r="D82" s="5" t="s">
        <v>33</v>
      </c>
    </row>
    <row r="83" spans="4:4" ht="44.25" customHeight="1" x14ac:dyDescent="0.2"/>
    <row r="84" spans="4:4" ht="44.25" customHeight="1" x14ac:dyDescent="0.2"/>
    <row r="85" spans="4:4" ht="22.15" customHeight="1" x14ac:dyDescent="0.2"/>
    <row r="86" spans="4:4" ht="318.75" customHeight="1" x14ac:dyDescent="0.2"/>
    <row r="87" spans="4:4" ht="101.25" customHeight="1" x14ac:dyDescent="0.2"/>
    <row r="88" spans="4:4" ht="309.75" customHeight="1" x14ac:dyDescent="0.2"/>
    <row r="89" spans="4:4" ht="95.25" customHeight="1" x14ac:dyDescent="0.2"/>
    <row r="90" spans="4:4" ht="22.5" customHeight="1" x14ac:dyDescent="0.2"/>
    <row r="91" spans="4:4" ht="39.75" customHeight="1" x14ac:dyDescent="0.2"/>
    <row r="92" spans="4:4" ht="60.75" customHeight="1" x14ac:dyDescent="0.2"/>
    <row r="97" ht="48" customHeight="1" x14ac:dyDescent="0.2"/>
    <row r="113" ht="22.35" customHeight="1" x14ac:dyDescent="0.2"/>
    <row r="114" ht="55.5" customHeight="1" x14ac:dyDescent="0.2"/>
    <row r="115" ht="41.25" customHeight="1" x14ac:dyDescent="0.2"/>
    <row r="116" ht="24" customHeight="1" x14ac:dyDescent="0.2"/>
    <row r="117" ht="43.5" customHeight="1" x14ac:dyDescent="0.2"/>
    <row r="118" ht="58.5" customHeight="1" x14ac:dyDescent="0.2"/>
    <row r="119" ht="58.5" customHeight="1" x14ac:dyDescent="0.2"/>
    <row r="120" ht="81" customHeight="1" x14ac:dyDescent="0.2"/>
    <row r="121" ht="104.25" customHeight="1" x14ac:dyDescent="0.2"/>
    <row r="127" ht="31.5" customHeight="1" x14ac:dyDescent="0.2"/>
    <row r="142" ht="32.25" customHeight="1" x14ac:dyDescent="0.2"/>
    <row r="143" ht="63.75" customHeight="1" x14ac:dyDescent="0.2"/>
    <row r="144" ht="44.25" customHeight="1" x14ac:dyDescent="0.2"/>
    <row r="145" spans="8:8" ht="22.35" customHeight="1" x14ac:dyDescent="0.2"/>
    <row r="150" spans="8:8" ht="25.5" customHeight="1" x14ac:dyDescent="0.2"/>
    <row r="156" spans="8:8" ht="22.15" customHeight="1" x14ac:dyDescent="0.2"/>
    <row r="159" spans="8:8" x14ac:dyDescent="0.2">
      <c r="H159" s="50"/>
    </row>
    <row r="160" spans="8:8" ht="15.6" customHeight="1" x14ac:dyDescent="0.2">
      <c r="H160" s="51"/>
    </row>
    <row r="161" spans="8:8" x14ac:dyDescent="0.2">
      <c r="H161" s="52"/>
    </row>
  </sheetData>
  <autoFilter ref="A9:G41" xr:uid="{00000000-0009-0000-0000-000000000000}"/>
  <mergeCells count="13">
    <mergeCell ref="A3:G4"/>
    <mergeCell ref="A5:F5"/>
    <mergeCell ref="A6:D6"/>
    <mergeCell ref="A7:D7"/>
    <mergeCell ref="A8:D8"/>
    <mergeCell ref="C74:D74"/>
    <mergeCell ref="E6:G8"/>
    <mergeCell ref="C72:D72"/>
    <mergeCell ref="C73:D73"/>
    <mergeCell ref="A70:C70"/>
    <mergeCell ref="E72:G72"/>
    <mergeCell ref="E73:G73"/>
    <mergeCell ref="E74:G74"/>
  </mergeCells>
  <phoneticPr fontId="37" type="noConversion"/>
  <conditionalFormatting sqref="C31">
    <cfRule type="expression" dxfId="1" priority="4" stopIfTrue="1">
      <formula>OR(#REF!="M",#REF!="A")</formula>
    </cfRule>
  </conditionalFormatting>
  <conditionalFormatting sqref="C42:D49">
    <cfRule type="expression" dxfId="0" priority="1" stopIfTrue="1">
      <formula>OR(#REF!="M",#REF!="A")</formula>
    </cfRule>
  </conditionalFormatting>
  <printOptions horizontalCentered="1"/>
  <pageMargins left="0.31496062992125984" right="0.31496062992125984" top="0.39370078740157483" bottom="0.27559055118110237" header="0.31496062992125984" footer="0.31496062992125984"/>
  <pageSetup paperSize="9" scale="47" fitToHeight="0" orientation="portrait" verticalDpi="360" r:id="rId1"/>
  <headerFooter alignWithMargins="0">
    <oddFooter>&amp;C
Página &amp;P de &amp;N</oddFooter>
  </headerFooter>
  <rowBreaks count="2" manualBreakCount="2">
    <brk id="30" max="6" man="1"/>
    <brk id="49"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47D5A-641D-4888-867E-B46EEFAC7300}">
  <sheetPr>
    <tabColor rgb="FF92D050"/>
    <pageSetUpPr fitToPage="1"/>
  </sheetPr>
  <dimension ref="A1:G22"/>
  <sheetViews>
    <sheetView view="pageBreakPreview" zoomScale="60" zoomScaleNormal="100" workbookViewId="0">
      <selection activeCell="I15" sqref="I15"/>
    </sheetView>
  </sheetViews>
  <sheetFormatPr defaultRowHeight="12.75" x14ac:dyDescent="0.2"/>
  <cols>
    <col min="1" max="1" width="14.7109375" customWidth="1"/>
    <col min="2" max="2" width="10.5703125" customWidth="1"/>
    <col min="3" max="3" width="55.140625" customWidth="1"/>
    <col min="4" max="4" width="11.5703125" customWidth="1"/>
    <col min="5" max="5" width="9.5703125" bestFit="1" customWidth="1"/>
    <col min="6" max="6" width="17" customWidth="1"/>
    <col min="7" max="7" width="10.5703125" bestFit="1" customWidth="1"/>
  </cols>
  <sheetData>
    <row r="1" spans="1:7" ht="72" customHeight="1" x14ac:dyDescent="0.2">
      <c r="A1" s="314"/>
      <c r="B1" s="315"/>
      <c r="C1" s="315"/>
      <c r="D1" s="315"/>
      <c r="E1" s="315"/>
      <c r="F1" s="315"/>
      <c r="G1" s="316"/>
    </row>
    <row r="2" spans="1:7" x14ac:dyDescent="0.2">
      <c r="A2" s="317" t="s">
        <v>278</v>
      </c>
      <c r="B2" s="317"/>
      <c r="C2" s="317"/>
      <c r="D2" s="317"/>
      <c r="E2" s="317"/>
      <c r="F2" s="317"/>
      <c r="G2" s="317"/>
    </row>
    <row r="3" spans="1:7" x14ac:dyDescent="0.2">
      <c r="A3" s="318" t="s">
        <v>289</v>
      </c>
      <c r="B3" s="318"/>
      <c r="C3" s="318"/>
      <c r="D3" s="318"/>
      <c r="E3" s="318"/>
      <c r="F3" s="318"/>
      <c r="G3" s="318"/>
    </row>
    <row r="4" spans="1:7" x14ac:dyDescent="0.2">
      <c r="A4" s="319" t="s">
        <v>290</v>
      </c>
      <c r="B4" s="319"/>
      <c r="C4" s="319"/>
      <c r="D4" s="319"/>
      <c r="E4" s="320" t="s">
        <v>279</v>
      </c>
      <c r="F4" s="320"/>
      <c r="G4" s="320"/>
    </row>
    <row r="5" spans="1:7" x14ac:dyDescent="0.2">
      <c r="A5" s="165" t="s">
        <v>9</v>
      </c>
      <c r="B5" s="166" t="s">
        <v>2</v>
      </c>
      <c r="C5" s="167" t="s">
        <v>1</v>
      </c>
      <c r="D5" s="165" t="s">
        <v>280</v>
      </c>
      <c r="E5" s="165" t="s">
        <v>281</v>
      </c>
      <c r="F5" s="168" t="s">
        <v>282</v>
      </c>
      <c r="G5" s="169"/>
    </row>
    <row r="6" spans="1:7" x14ac:dyDescent="0.2">
      <c r="A6" s="180" t="s">
        <v>283</v>
      </c>
      <c r="B6" s="180" t="s">
        <v>284</v>
      </c>
      <c r="C6" s="171" t="s">
        <v>308</v>
      </c>
      <c r="D6" s="311"/>
      <c r="E6" s="312"/>
      <c r="F6" s="313"/>
      <c r="G6" s="193">
        <f>SUM(G7:G11)</f>
        <v>358.60483740700005</v>
      </c>
    </row>
    <row r="7" spans="1:7" x14ac:dyDescent="0.2">
      <c r="A7" s="170"/>
      <c r="B7" s="183" t="s">
        <v>300</v>
      </c>
      <c r="C7" s="192" t="s">
        <v>307</v>
      </c>
      <c r="D7" s="170"/>
      <c r="E7" s="226">
        <v>1</v>
      </c>
      <c r="F7" s="225">
        <v>200</v>
      </c>
      <c r="G7" s="187">
        <f>E7*F7</f>
        <v>200</v>
      </c>
    </row>
    <row r="8" spans="1:7" ht="25.5" x14ac:dyDescent="0.2">
      <c r="A8" s="183" t="s">
        <v>18</v>
      </c>
      <c r="B8" s="184" t="s">
        <v>294</v>
      </c>
      <c r="C8" s="185" t="s">
        <v>293</v>
      </c>
      <c r="D8" s="181" t="s">
        <v>155</v>
      </c>
      <c r="E8" s="4">
        <v>1.3852999999999999E-3</v>
      </c>
      <c r="F8" s="186">
        <v>614.19000000000005</v>
      </c>
      <c r="G8" s="187">
        <f>E8*F8</f>
        <v>0.85083740699999999</v>
      </c>
    </row>
    <row r="9" spans="1:7" ht="38.25" x14ac:dyDescent="0.2">
      <c r="A9" s="183" t="s">
        <v>18</v>
      </c>
      <c r="B9" s="184" t="s">
        <v>296</v>
      </c>
      <c r="C9" s="188" t="s">
        <v>295</v>
      </c>
      <c r="D9" s="181" t="s">
        <v>280</v>
      </c>
      <c r="E9" s="189">
        <v>2</v>
      </c>
      <c r="F9" s="187">
        <v>34.51</v>
      </c>
      <c r="G9" s="187">
        <f>E9*F9</f>
        <v>69.02</v>
      </c>
    </row>
    <row r="10" spans="1:7" x14ac:dyDescent="0.2">
      <c r="A10" s="183" t="s">
        <v>18</v>
      </c>
      <c r="B10" s="184" t="s">
        <v>297</v>
      </c>
      <c r="C10" s="184" t="s">
        <v>285</v>
      </c>
      <c r="D10" s="183" t="s">
        <v>286</v>
      </c>
      <c r="E10" s="190">
        <v>2.2999999999999998</v>
      </c>
      <c r="F10" s="191">
        <v>22.37</v>
      </c>
      <c r="G10" s="187">
        <f>E10*F10</f>
        <v>51.451000000000001</v>
      </c>
    </row>
    <row r="11" spans="1:7" x14ac:dyDescent="0.2">
      <c r="A11" s="183" t="s">
        <v>18</v>
      </c>
      <c r="B11" s="184" t="s">
        <v>298</v>
      </c>
      <c r="C11" s="184" t="s">
        <v>287</v>
      </c>
      <c r="D11" s="181" t="s">
        <v>286</v>
      </c>
      <c r="E11" s="189">
        <v>2.2999999999999998</v>
      </c>
      <c r="F11" s="187">
        <v>16.21</v>
      </c>
      <c r="G11" s="187">
        <f>E11*F11</f>
        <v>37.283000000000001</v>
      </c>
    </row>
    <row r="12" spans="1:7" x14ac:dyDescent="0.2">
      <c r="A12" s="172"/>
      <c r="G12" s="173"/>
    </row>
    <row r="13" spans="1:7" ht="15" x14ac:dyDescent="0.2">
      <c r="A13" s="172"/>
      <c r="B13" s="174"/>
      <c r="C13" s="25"/>
      <c r="G13" s="173"/>
    </row>
    <row r="14" spans="1:7" ht="14.25" x14ac:dyDescent="0.2">
      <c r="A14" s="172"/>
      <c r="B14" s="45" t="s">
        <v>44</v>
      </c>
      <c r="C14" s="30" t="s">
        <v>357</v>
      </c>
      <c r="G14" s="173"/>
    </row>
    <row r="15" spans="1:7" ht="14.25" x14ac:dyDescent="0.2">
      <c r="A15" s="172"/>
      <c r="B15" s="45"/>
      <c r="C15" s="30"/>
      <c r="G15" s="173"/>
    </row>
    <row r="16" spans="1:7" ht="14.25" x14ac:dyDescent="0.2">
      <c r="A16" s="172"/>
      <c r="B16" s="45"/>
      <c r="C16" s="30"/>
      <c r="G16" s="173"/>
    </row>
    <row r="17" spans="1:7" ht="82.5" customHeight="1" x14ac:dyDescent="0.25">
      <c r="A17" s="172"/>
      <c r="B17" s="28"/>
      <c r="C17" s="175" t="s">
        <v>288</v>
      </c>
      <c r="G17" s="173"/>
    </row>
    <row r="18" spans="1:7" ht="15" x14ac:dyDescent="0.2">
      <c r="A18" s="172"/>
      <c r="B18" s="28"/>
      <c r="C18" s="176" t="s">
        <v>299</v>
      </c>
      <c r="G18" s="173"/>
    </row>
    <row r="19" spans="1:7" ht="15" x14ac:dyDescent="0.2">
      <c r="A19" s="172"/>
      <c r="B19" s="28"/>
      <c r="C19" s="29" t="s">
        <v>347</v>
      </c>
      <c r="G19" s="173"/>
    </row>
    <row r="20" spans="1:7" x14ac:dyDescent="0.2">
      <c r="A20" s="172"/>
      <c r="G20" s="173"/>
    </row>
    <row r="21" spans="1:7" x14ac:dyDescent="0.2">
      <c r="A21" s="172"/>
      <c r="G21" s="173"/>
    </row>
    <row r="22" spans="1:7" x14ac:dyDescent="0.2">
      <c r="A22" s="177"/>
      <c r="B22" s="178"/>
      <c r="C22" s="178"/>
      <c r="D22" s="178"/>
      <c r="E22" s="178"/>
      <c r="F22" s="178"/>
      <c r="G22" s="179"/>
    </row>
  </sheetData>
  <mergeCells count="6">
    <mergeCell ref="D6:F6"/>
    <mergeCell ref="A1:G1"/>
    <mergeCell ref="A2:G2"/>
    <mergeCell ref="A3:G3"/>
    <mergeCell ref="A4:D4"/>
    <mergeCell ref="E4:G4"/>
  </mergeCells>
  <pageMargins left="0.511811024" right="0.511811024" top="0.78740157499999996" bottom="0.78740157499999996" header="0.31496062000000002" footer="0.31496062000000002"/>
  <pageSetup paperSize="9" scale="7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I47"/>
  <sheetViews>
    <sheetView showGridLines="0" tabSelected="1" view="pageBreakPreview" zoomScale="75" zoomScaleNormal="75" zoomScaleSheetLayoutView="75" workbookViewId="0">
      <selection activeCell="A6" sqref="A6:C6"/>
    </sheetView>
  </sheetViews>
  <sheetFormatPr defaultColWidth="9.140625" defaultRowHeight="12.75" x14ac:dyDescent="0.2"/>
  <cols>
    <col min="1" max="1" width="13.5703125" style="4" customWidth="1"/>
    <col min="2" max="2" width="49" style="10" customWidth="1"/>
    <col min="3" max="3" width="22.5703125" style="4" customWidth="1"/>
    <col min="4" max="5" width="18.42578125" style="4" customWidth="1"/>
    <col min="6" max="6" width="22.28515625" style="4" customWidth="1"/>
    <col min="7" max="7" width="9.140625" style="4"/>
    <col min="8" max="8" width="11" style="4" bestFit="1" customWidth="1"/>
    <col min="9" max="9" width="13.140625" style="4" bestFit="1" customWidth="1"/>
    <col min="10" max="16384" width="9.140625" style="4"/>
  </cols>
  <sheetData>
    <row r="1" spans="1:8" ht="72" customHeight="1" x14ac:dyDescent="0.2">
      <c r="A1" s="14"/>
      <c r="B1" s="46"/>
      <c r="C1" s="15"/>
      <c r="D1" s="15"/>
      <c r="E1" s="15"/>
      <c r="F1" s="16"/>
    </row>
    <row r="2" spans="1:8" ht="7.5" hidden="1" customHeight="1" x14ac:dyDescent="0.2">
      <c r="A2" s="14"/>
      <c r="B2" s="30"/>
      <c r="C2" s="15"/>
      <c r="D2" s="15"/>
      <c r="E2" s="15"/>
      <c r="F2" s="16"/>
    </row>
    <row r="3" spans="1:8" ht="19.5" customHeight="1" x14ac:dyDescent="0.2">
      <c r="A3" s="328" t="s">
        <v>24</v>
      </c>
      <c r="B3" s="329"/>
      <c r="C3" s="329"/>
      <c r="D3" s="329"/>
      <c r="E3" s="329"/>
      <c r="F3" s="330"/>
      <c r="G3" s="6"/>
    </row>
    <row r="4" spans="1:8" ht="17.25" customHeight="1" x14ac:dyDescent="0.2">
      <c r="A4" s="322" t="str">
        <f>'PLAN ORÇ'!A5:H5</f>
        <v xml:space="preserve">OBRA :   REFORMA DA ESF MACHADOS </v>
      </c>
      <c r="B4" s="337"/>
      <c r="C4" s="337"/>
      <c r="D4" s="337"/>
      <c r="E4" s="338"/>
      <c r="F4" s="48"/>
      <c r="G4" s="6"/>
    </row>
    <row r="5" spans="1:8" ht="16.5" customHeight="1" x14ac:dyDescent="0.2">
      <c r="A5" s="339" t="str">
        <f>'PLAN ORÇ'!A6:D6</f>
        <v xml:space="preserve">LOCAL:  COMUNIDADE MACHADOS, ZONA RURAL - ARAÇUAÍ /MG                                                                                       </v>
      </c>
      <c r="B5" s="339"/>
      <c r="C5" s="339"/>
      <c r="D5" s="341" t="s">
        <v>39</v>
      </c>
      <c r="E5" s="341"/>
      <c r="F5" s="335" t="s">
        <v>43</v>
      </c>
      <c r="G5" s="6"/>
    </row>
    <row r="6" spans="1:8" ht="51" customHeight="1" x14ac:dyDescent="0.2">
      <c r="A6" s="340" t="str">
        <f>'PLAN ORÇ'!A7:D7</f>
        <v>REGIÃO/MÊS DE REFERÊNCIA: SEINFRA/REGIÃO JEQUITINHONHA OUTUBRO/2022  COM DESONERAÇÃO    -   SINAPI  MG 12/2022 DESONERADO  PREÇO DE MERCADO E COMPOSIÇÕES</v>
      </c>
      <c r="B6" s="340"/>
      <c r="C6" s="340"/>
      <c r="D6" s="44" t="str">
        <f>'PLAN ORÇ'!E7</f>
        <v>(    )</v>
      </c>
      <c r="E6" s="44" t="str">
        <f>'PLAN ORÇ'!F7</f>
        <v>DIRETA</v>
      </c>
      <c r="F6" s="336"/>
      <c r="G6" s="6"/>
    </row>
    <row r="7" spans="1:8" ht="16.5" customHeight="1" x14ac:dyDescent="0.2">
      <c r="A7" s="322" t="str">
        <f>'PLAN ORÇ'!A8:D8</f>
        <v>PRAZO DE EXECUÇÃO: 02 MESES</v>
      </c>
      <c r="B7" s="337"/>
      <c r="C7" s="338"/>
      <c r="D7" s="44" t="str">
        <f>'PLAN ORÇ'!E8</f>
        <v>(  X  )</v>
      </c>
      <c r="E7" s="44" t="str">
        <f>'PLAN ORÇ'!F8</f>
        <v>INDIRETA</v>
      </c>
      <c r="F7" s="41">
        <f>'PLAN ORÇ'!H8</f>
        <v>0.29459999999999997</v>
      </c>
      <c r="G7" s="6"/>
    </row>
    <row r="8" spans="1:8" ht="15" x14ac:dyDescent="0.2">
      <c r="A8" s="42"/>
      <c r="B8" s="43"/>
      <c r="C8" s="19" t="s">
        <v>23</v>
      </c>
      <c r="D8" s="20">
        <f>'PLAN ORÇ'!I71</f>
        <v>46860.79</v>
      </c>
      <c r="E8" s="19"/>
      <c r="F8" s="21"/>
    </row>
    <row r="9" spans="1:8" ht="15" x14ac:dyDescent="0.2">
      <c r="A9" s="322"/>
      <c r="B9" s="323"/>
      <c r="C9" s="17"/>
      <c r="D9" s="17"/>
      <c r="E9" s="17"/>
      <c r="F9" s="18"/>
    </row>
    <row r="10" spans="1:8" ht="30" x14ac:dyDescent="0.2">
      <c r="A10" s="70" t="s">
        <v>0</v>
      </c>
      <c r="B10" s="194" t="s">
        <v>1</v>
      </c>
      <c r="C10" s="71" t="s">
        <v>19</v>
      </c>
      <c r="D10" s="22" t="s">
        <v>14</v>
      </c>
      <c r="E10" s="22" t="s">
        <v>15</v>
      </c>
      <c r="F10" s="22" t="s">
        <v>8</v>
      </c>
    </row>
    <row r="11" spans="1:8" ht="14.25" x14ac:dyDescent="0.2">
      <c r="A11" s="325" t="str">
        <f>'PLAN ORÇ'!A10</f>
        <v>1.0</v>
      </c>
      <c r="B11" s="331" t="str">
        <f>'PLAN ORÇ'!D10</f>
        <v>SERVIÇOS PRELIMINARES</v>
      </c>
      <c r="C11" s="72">
        <f>C12/$C$28</f>
        <v>0.16787681129575496</v>
      </c>
      <c r="D11" s="23">
        <v>1</v>
      </c>
      <c r="E11" s="23"/>
      <c r="F11" s="23">
        <f>SUM(D11:E11)</f>
        <v>1</v>
      </c>
    </row>
    <row r="12" spans="1:8" ht="14.25" x14ac:dyDescent="0.2">
      <c r="A12" s="325"/>
      <c r="B12" s="327"/>
      <c r="C12" s="73">
        <f>'PLAN ORÇ'!I10</f>
        <v>7866.840000000002</v>
      </c>
      <c r="D12" s="24">
        <f>C12*D11</f>
        <v>7866.840000000002</v>
      </c>
      <c r="E12" s="24"/>
      <c r="F12" s="24">
        <f>ROUND(SUM(D12:E12),2)</f>
        <v>7866.84</v>
      </c>
      <c r="H12" s="7"/>
    </row>
    <row r="13" spans="1:8" ht="15" customHeight="1" x14ac:dyDescent="0.2">
      <c r="A13" s="325" t="s">
        <v>89</v>
      </c>
      <c r="B13" s="326" t="str">
        <f>'PLAN ORÇ'!D24</f>
        <v>COBERTURA</v>
      </c>
      <c r="C13" s="72">
        <f>C14/$C$28</f>
        <v>0.27207949332480308</v>
      </c>
      <c r="D13" s="23">
        <v>1</v>
      </c>
      <c r="E13" s="23"/>
      <c r="F13" s="23">
        <f>SUM(D13:E13)</f>
        <v>1</v>
      </c>
      <c r="H13" s="7"/>
    </row>
    <row r="14" spans="1:8" ht="15" customHeight="1" x14ac:dyDescent="0.2">
      <c r="A14" s="325"/>
      <c r="B14" s="327"/>
      <c r="C14" s="73">
        <f>'PLAN ORÇ'!I24</f>
        <v>12749.86</v>
      </c>
      <c r="D14" s="24">
        <f>D13*C14</f>
        <v>12749.86</v>
      </c>
      <c r="E14" s="24"/>
      <c r="F14" s="24">
        <f>ROUND(SUM(D14:E14),2)</f>
        <v>12749.86</v>
      </c>
      <c r="H14" s="7"/>
    </row>
    <row r="15" spans="1:8" ht="14.25" customHeight="1" x14ac:dyDescent="0.2">
      <c r="A15" s="325" t="s">
        <v>90</v>
      </c>
      <c r="B15" s="326" t="str">
        <f>'PLAN ORÇ'!D28</f>
        <v xml:space="preserve">PISO E REVESTIMENTO </v>
      </c>
      <c r="C15" s="72">
        <f>C16/C28</f>
        <v>3.494349967211393E-2</v>
      </c>
      <c r="D15" s="23">
        <v>1</v>
      </c>
      <c r="E15" s="23"/>
      <c r="F15" s="23">
        <f>SUM(D15:E15)</f>
        <v>1</v>
      </c>
    </row>
    <row r="16" spans="1:8" ht="13.15" customHeight="1" x14ac:dyDescent="0.2">
      <c r="A16" s="325"/>
      <c r="B16" s="327"/>
      <c r="C16" s="73">
        <f>'PLAN ORÇ'!I28</f>
        <v>1637.48</v>
      </c>
      <c r="D16" s="24">
        <f>D15*C16</f>
        <v>1637.48</v>
      </c>
      <c r="E16" s="24"/>
      <c r="F16" s="24">
        <f>ROUND(SUM(D16:E16),2)</f>
        <v>1637.48</v>
      </c>
      <c r="H16" s="7"/>
    </row>
    <row r="17" spans="1:8" ht="12.6" customHeight="1" x14ac:dyDescent="0.2">
      <c r="A17" s="325" t="s">
        <v>92</v>
      </c>
      <c r="B17" s="326" t="str">
        <f>'PLAN ORÇ'!D31</f>
        <v xml:space="preserve">PINTURA </v>
      </c>
      <c r="C17" s="58">
        <f>C18/C28</f>
        <v>0.26262596085127882</v>
      </c>
      <c r="D17" s="39">
        <v>0.25</v>
      </c>
      <c r="E17" s="39">
        <v>0.75</v>
      </c>
      <c r="F17" s="55">
        <f>SUM(D17:E17)</f>
        <v>1</v>
      </c>
    </row>
    <row r="18" spans="1:8" ht="14.25" customHeight="1" x14ac:dyDescent="0.2">
      <c r="A18" s="325"/>
      <c r="B18" s="327"/>
      <c r="C18" s="67">
        <f>'PLAN ORÇ'!I31</f>
        <v>12306.86</v>
      </c>
      <c r="D18" s="24">
        <f>C18*D17</f>
        <v>3076.7150000000001</v>
      </c>
      <c r="E18" s="53">
        <f>E17*C18</f>
        <v>9230.1450000000004</v>
      </c>
      <c r="F18" s="54">
        <f>ROUND(SUM(D18:E18),2)</f>
        <v>12306.86</v>
      </c>
      <c r="H18" s="7"/>
    </row>
    <row r="19" spans="1:8" ht="14.25" customHeight="1" x14ac:dyDescent="0.2">
      <c r="A19" s="325" t="s">
        <v>94</v>
      </c>
      <c r="B19" s="326" t="str">
        <f>'PLAN ORÇ'!D42</f>
        <v>ESQUADRIAS</v>
      </c>
      <c r="C19" s="74">
        <f>C20/C28</f>
        <v>4.1210146051741753E-2</v>
      </c>
      <c r="D19" s="39"/>
      <c r="E19" s="39">
        <v>1</v>
      </c>
      <c r="F19" s="55">
        <f>SUM(D19:E19)</f>
        <v>1</v>
      </c>
      <c r="H19" s="7"/>
    </row>
    <row r="20" spans="1:8" ht="14.25" customHeight="1" x14ac:dyDescent="0.2">
      <c r="A20" s="325"/>
      <c r="B20" s="327"/>
      <c r="C20" s="56">
        <f>'PLAN ORÇ'!I42</f>
        <v>1931.1399999999999</v>
      </c>
      <c r="D20" s="53"/>
      <c r="E20" s="24">
        <f>E19*C20</f>
        <v>1931.1399999999999</v>
      </c>
      <c r="F20" s="54">
        <f>ROUND(SUM(D20:E20),2)</f>
        <v>1931.14</v>
      </c>
      <c r="H20" s="7"/>
    </row>
    <row r="21" spans="1:8" ht="14.25" customHeight="1" x14ac:dyDescent="0.2">
      <c r="A21" s="325" t="str">
        <f>'PLAN ORÇ'!A50</f>
        <v>6.0</v>
      </c>
      <c r="B21" s="326" t="str">
        <f>'PLAN ORÇ'!D50</f>
        <v>PEÇAS E ACESSÓRIOS SANITÁRIOS</v>
      </c>
      <c r="C21" s="58">
        <f>C22/C28</f>
        <v>0.10097375652437783</v>
      </c>
      <c r="D21" s="39"/>
      <c r="E21" s="39">
        <v>1</v>
      </c>
      <c r="F21" s="55">
        <f>SUM(D21:E21)</f>
        <v>1</v>
      </c>
      <c r="H21" s="7"/>
    </row>
    <row r="22" spans="1:8" ht="14.25" customHeight="1" x14ac:dyDescent="0.2">
      <c r="A22" s="325"/>
      <c r="B22" s="327"/>
      <c r="C22" s="67">
        <f>'PLAN ORÇ'!I50</f>
        <v>4731.71</v>
      </c>
      <c r="D22" s="24"/>
      <c r="E22" s="53">
        <f>E21*C22</f>
        <v>4731.71</v>
      </c>
      <c r="F22" s="54">
        <f>ROUND(SUM(D22:E22),2)</f>
        <v>4731.71</v>
      </c>
      <c r="H22" s="7"/>
    </row>
    <row r="23" spans="1:8" ht="13.5" customHeight="1" x14ac:dyDescent="0.2">
      <c r="A23" s="325" t="s">
        <v>26</v>
      </c>
      <c r="B23" s="326" t="str">
        <f>'PLAN ORÇ'!D61</f>
        <v>SERVIÇOS COMPLEMENTARES</v>
      </c>
      <c r="C23" s="74">
        <f>C24/C28</f>
        <v>0.10975913978402838</v>
      </c>
      <c r="D23" s="55"/>
      <c r="E23" s="39">
        <v>1</v>
      </c>
      <c r="F23" s="39">
        <f>SUM(D23:E23)</f>
        <v>1</v>
      </c>
      <c r="H23" s="7"/>
    </row>
    <row r="24" spans="1:8" ht="18" customHeight="1" x14ac:dyDescent="0.2">
      <c r="A24" s="342"/>
      <c r="B24" s="327"/>
      <c r="C24" s="65">
        <f>'PLAN ORÇ'!I61</f>
        <v>5143.3999999999996</v>
      </c>
      <c r="D24" s="38"/>
      <c r="E24" s="66">
        <f>E23*C24</f>
        <v>5143.3999999999996</v>
      </c>
      <c r="F24" s="66">
        <f>ROUND(SUM(D24:E24),2)</f>
        <v>5143.3999999999996</v>
      </c>
      <c r="H24" s="7"/>
    </row>
    <row r="25" spans="1:8" ht="15" customHeight="1" x14ac:dyDescent="0.2">
      <c r="A25" s="343" t="s">
        <v>53</v>
      </c>
      <c r="B25" s="326" t="str">
        <f>'PLAN ORÇ'!D69</f>
        <v xml:space="preserve">LIMPEZA FINAL </v>
      </c>
      <c r="C25" s="74">
        <f>C26/C28</f>
        <v>1.0531192495901155E-2</v>
      </c>
      <c r="D25" s="39"/>
      <c r="E25" s="55">
        <v>1</v>
      </c>
      <c r="F25" s="55">
        <f>SUM(D25:E25)</f>
        <v>1</v>
      </c>
      <c r="H25" s="7"/>
    </row>
    <row r="26" spans="1:8" ht="15" customHeight="1" x14ac:dyDescent="0.2">
      <c r="A26" s="342"/>
      <c r="B26" s="327"/>
      <c r="C26" s="56">
        <f>'PLAN ORÇ'!I69</f>
        <v>493.5</v>
      </c>
      <c r="D26" s="53"/>
      <c r="E26" s="54">
        <f>E25*C26</f>
        <v>493.5</v>
      </c>
      <c r="F26" s="54">
        <f>ROUND(SUM(D26:E26),2)</f>
        <v>493.5</v>
      </c>
      <c r="H26" s="7"/>
    </row>
    <row r="27" spans="1:8" ht="15" customHeight="1" x14ac:dyDescent="0.2">
      <c r="A27" s="332" t="s">
        <v>8</v>
      </c>
      <c r="B27" s="333"/>
      <c r="C27" s="69">
        <f>C11+C13+C15+C17+C19+C21+C23+C25</f>
        <v>0.99999999999999989</v>
      </c>
      <c r="D27" s="68">
        <f>D28/C28</f>
        <v>0.5405562945054917</v>
      </c>
      <c r="E27" s="69">
        <f>E28/C28</f>
        <v>0.45944370549450814</v>
      </c>
      <c r="F27" s="68">
        <f>SUM(D27:E27)</f>
        <v>0.99999999999999978</v>
      </c>
      <c r="H27" s="7"/>
    </row>
    <row r="28" spans="1:8" ht="15" customHeight="1" x14ac:dyDescent="0.2">
      <c r="A28" s="334"/>
      <c r="B28" s="334"/>
      <c r="C28" s="57">
        <f>SUM(C12,C14,C16,C18,C20,C22,C24,C26)</f>
        <v>46860.790000000008</v>
      </c>
      <c r="D28" s="57">
        <f>D14+D12+D16+D18+D20+D22+D24+D26</f>
        <v>25330.895000000004</v>
      </c>
      <c r="E28" s="57">
        <f>+E16+E14+E18+E20+E22+E24+E26+E12</f>
        <v>21529.894999999997</v>
      </c>
      <c r="F28" s="57">
        <f>F16+F14+F12+F18+F20+F22+F24+F26</f>
        <v>46860.79</v>
      </c>
      <c r="H28" s="7"/>
    </row>
    <row r="29" spans="1:8" ht="15" customHeight="1" x14ac:dyDescent="0.2">
      <c r="A29" s="35"/>
      <c r="B29" s="32"/>
      <c r="C29" s="33"/>
      <c r="D29" s="34"/>
      <c r="E29" s="34"/>
      <c r="F29" s="34"/>
      <c r="H29" s="7"/>
    </row>
    <row r="30" spans="1:8" ht="15" customHeight="1" x14ac:dyDescent="0.2">
      <c r="A30" s="45" t="s">
        <v>44</v>
      </c>
      <c r="B30" s="30" t="s">
        <v>357</v>
      </c>
      <c r="C30" s="26"/>
      <c r="D30" s="27"/>
      <c r="E30" s="27"/>
      <c r="F30" s="27"/>
      <c r="H30" s="7"/>
    </row>
    <row r="31" spans="1:8" ht="67.5" customHeight="1" x14ac:dyDescent="0.2">
      <c r="A31" s="28"/>
      <c r="B31" s="25"/>
      <c r="C31" s="28"/>
      <c r="D31" s="28"/>
      <c r="E31" s="28"/>
      <c r="F31" s="28"/>
      <c r="H31" s="7"/>
    </row>
    <row r="32" spans="1:8" ht="15" customHeight="1" x14ac:dyDescent="0.2">
      <c r="A32" s="28"/>
      <c r="B32" s="40" t="str">
        <f>'PLAN ORÇ'!$C$76</f>
        <v>ISLAINNE VIEIRA CHAVES-CREA MG 322002/D</v>
      </c>
      <c r="C32" s="308" t="s">
        <v>40</v>
      </c>
      <c r="D32" s="308"/>
      <c r="E32" s="308"/>
      <c r="F32" s="28"/>
      <c r="H32" s="7"/>
    </row>
    <row r="33" spans="1:9" ht="15" customHeight="1" x14ac:dyDescent="0.2">
      <c r="A33" s="28"/>
      <c r="B33" s="29" t="str">
        <f>'PLAN ORÇ'!$C$77</f>
        <v xml:space="preserve">ENGENHEIRA CIVIL RESPONSÁVEL </v>
      </c>
      <c r="C33" s="324" t="s">
        <v>41</v>
      </c>
      <c r="D33" s="324"/>
      <c r="E33" s="324"/>
      <c r="F33" s="31"/>
      <c r="H33" s="7"/>
    </row>
    <row r="34" spans="1:9" ht="15" customHeight="1" x14ac:dyDescent="0.2">
      <c r="A34" s="28"/>
      <c r="B34" s="30"/>
      <c r="C34" s="321"/>
      <c r="D34" s="321"/>
      <c r="E34" s="321"/>
      <c r="F34" s="28"/>
      <c r="H34" s="7"/>
    </row>
    <row r="35" spans="1:9" ht="15" customHeight="1" x14ac:dyDescent="0.2">
      <c r="A35" s="6"/>
      <c r="C35" s="6"/>
      <c r="D35" s="6"/>
      <c r="E35" s="6"/>
      <c r="F35" s="6"/>
      <c r="H35" s="7"/>
    </row>
    <row r="36" spans="1:9" ht="10.5" customHeight="1" x14ac:dyDescent="0.2">
      <c r="H36" s="7"/>
    </row>
    <row r="37" spans="1:9" hidden="1" x14ac:dyDescent="0.2"/>
    <row r="38" spans="1:9" x14ac:dyDescent="0.2">
      <c r="I38" s="7"/>
    </row>
    <row r="41" spans="1:9" ht="42.75" customHeight="1" x14ac:dyDescent="0.2"/>
    <row r="42" spans="1:9" ht="30.75" customHeight="1" x14ac:dyDescent="0.2"/>
    <row r="46" spans="1:9" x14ac:dyDescent="0.2">
      <c r="H46" s="7"/>
    </row>
    <row r="47" spans="1:9" x14ac:dyDescent="0.2">
      <c r="H47" s="7"/>
    </row>
  </sheetData>
  <mergeCells count="28">
    <mergeCell ref="A3:F3"/>
    <mergeCell ref="A11:A12"/>
    <mergeCell ref="B11:B12"/>
    <mergeCell ref="A27:B28"/>
    <mergeCell ref="F5:F6"/>
    <mergeCell ref="A7:C7"/>
    <mergeCell ref="A5:C5"/>
    <mergeCell ref="A6:C6"/>
    <mergeCell ref="D5:E5"/>
    <mergeCell ref="A4:E4"/>
    <mergeCell ref="A19:A20"/>
    <mergeCell ref="A21:A22"/>
    <mergeCell ref="A23:A24"/>
    <mergeCell ref="A25:A26"/>
    <mergeCell ref="C34:E34"/>
    <mergeCell ref="A9:B9"/>
    <mergeCell ref="C32:E32"/>
    <mergeCell ref="C33:E33"/>
    <mergeCell ref="A15:A16"/>
    <mergeCell ref="B15:B16"/>
    <mergeCell ref="A13:A14"/>
    <mergeCell ref="B13:B14"/>
    <mergeCell ref="B17:B18"/>
    <mergeCell ref="B19:B20"/>
    <mergeCell ref="B21:B22"/>
    <mergeCell ref="B23:B24"/>
    <mergeCell ref="B25:B26"/>
    <mergeCell ref="A17:A18"/>
  </mergeCells>
  <phoneticPr fontId="40" type="noConversion"/>
  <printOptions horizontalCentered="1"/>
  <pageMargins left="0.39370078740157483" right="0.23622047244094491" top="0.23622047244094491" bottom="0.23622047244094491" header="0.31496062992125984" footer="0.31496062992125984"/>
  <pageSetup paperSize="9" scale="86" orientation="landscape" r:id="rId1"/>
  <rowBreaks count="1" manualBreakCount="1">
    <brk id="4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A53B4-5F52-4AD8-9231-122E6AAD9949}">
  <sheetPr>
    <pageSetUpPr fitToPage="1"/>
  </sheetPr>
  <dimension ref="A1:J29"/>
  <sheetViews>
    <sheetView view="pageBreakPreview" topLeftCell="A9" zoomScale="95" zoomScaleNormal="100" zoomScaleSheetLayoutView="95" workbookViewId="0">
      <selection activeCell="E15" sqref="E15"/>
    </sheetView>
  </sheetViews>
  <sheetFormatPr defaultRowHeight="12.75" x14ac:dyDescent="0.2"/>
  <cols>
    <col min="3" max="3" width="11.140625" customWidth="1"/>
    <col min="4" max="4" width="19.42578125" customWidth="1"/>
    <col min="5" max="5" width="58" customWidth="1"/>
  </cols>
  <sheetData>
    <row r="1" spans="1:10" ht="78" customHeight="1" x14ac:dyDescent="0.2">
      <c r="A1" s="372"/>
      <c r="B1" s="373"/>
      <c r="C1" s="373"/>
      <c r="D1" s="373"/>
      <c r="E1" s="373"/>
      <c r="F1" s="373"/>
      <c r="G1" s="373"/>
      <c r="H1" s="373"/>
      <c r="I1" s="373"/>
      <c r="J1" s="374"/>
    </row>
    <row r="2" spans="1:10" x14ac:dyDescent="0.2">
      <c r="A2" s="375"/>
      <c r="B2" s="376"/>
      <c r="C2" s="376"/>
      <c r="D2" s="376"/>
      <c r="E2" s="376"/>
      <c r="F2" s="376"/>
      <c r="G2" s="376"/>
      <c r="H2" s="376"/>
      <c r="I2" s="376"/>
      <c r="J2" s="377"/>
    </row>
    <row r="3" spans="1:10" ht="15.75" x14ac:dyDescent="0.2">
      <c r="A3" s="352" t="s">
        <v>120</v>
      </c>
      <c r="B3" s="353"/>
      <c r="C3" s="353"/>
      <c r="D3" s="353"/>
      <c r="E3" s="353"/>
      <c r="F3" s="353"/>
      <c r="G3" s="353"/>
      <c r="H3" s="353"/>
      <c r="I3" s="353"/>
      <c r="J3" s="354"/>
    </row>
    <row r="4" spans="1:10" ht="15.75" x14ac:dyDescent="0.2">
      <c r="A4" s="355" t="s">
        <v>121</v>
      </c>
      <c r="B4" s="356"/>
      <c r="C4" s="356"/>
      <c r="D4" s="356"/>
      <c r="E4" s="356"/>
      <c r="F4" s="356"/>
      <c r="G4" s="356"/>
      <c r="H4" s="356"/>
      <c r="I4" s="356"/>
      <c r="J4" s="378"/>
    </row>
    <row r="5" spans="1:10" ht="15.75" x14ac:dyDescent="0.2">
      <c r="A5" s="355" t="s">
        <v>301</v>
      </c>
      <c r="B5" s="356"/>
      <c r="C5" s="356"/>
      <c r="D5" s="356"/>
      <c r="E5" s="356"/>
      <c r="F5" s="356"/>
      <c r="G5" s="356"/>
      <c r="H5" s="356"/>
      <c r="I5" s="356"/>
      <c r="J5" s="378"/>
    </row>
    <row r="6" spans="1:10" ht="15.75" x14ac:dyDescent="0.2">
      <c r="A6" s="355" t="s">
        <v>302</v>
      </c>
      <c r="B6" s="356"/>
      <c r="C6" s="356"/>
      <c r="D6" s="356"/>
      <c r="E6" s="356"/>
      <c r="F6" s="356"/>
      <c r="G6" s="356"/>
      <c r="H6" s="356"/>
      <c r="I6" s="356"/>
      <c r="J6" s="378"/>
    </row>
    <row r="7" spans="1:10" ht="15.75" x14ac:dyDescent="0.2">
      <c r="A7" s="369" t="s">
        <v>358</v>
      </c>
      <c r="B7" s="370"/>
      <c r="C7" s="370"/>
      <c r="D7" s="370"/>
      <c r="E7" s="370"/>
      <c r="F7" s="370"/>
      <c r="G7" s="370"/>
      <c r="H7" s="370"/>
      <c r="I7" s="370"/>
      <c r="J7" s="371"/>
    </row>
    <row r="8" spans="1:10" ht="15.75" x14ac:dyDescent="0.2">
      <c r="A8" s="352"/>
      <c r="B8" s="353"/>
      <c r="C8" s="353"/>
      <c r="D8" s="353"/>
      <c r="E8" s="353"/>
      <c r="F8" s="353"/>
      <c r="G8" s="353"/>
      <c r="H8" s="353"/>
      <c r="I8" s="353"/>
      <c r="J8" s="354"/>
    </row>
    <row r="9" spans="1:10" ht="15.75" x14ac:dyDescent="0.2">
      <c r="A9" s="352" t="s">
        <v>122</v>
      </c>
      <c r="B9" s="353"/>
      <c r="C9" s="353"/>
      <c r="D9" s="353"/>
      <c r="E9" s="353"/>
      <c r="F9" s="353"/>
      <c r="G9" s="353"/>
      <c r="H9" s="353"/>
      <c r="I9" s="353"/>
      <c r="J9" s="354"/>
    </row>
    <row r="10" spans="1:10" ht="63" x14ac:dyDescent="0.2">
      <c r="A10" s="355" t="s">
        <v>123</v>
      </c>
      <c r="B10" s="356"/>
      <c r="C10" s="356"/>
      <c r="D10" s="59" t="s">
        <v>124</v>
      </c>
      <c r="E10" s="60" t="s">
        <v>125</v>
      </c>
      <c r="F10" s="357" t="s">
        <v>126</v>
      </c>
      <c r="G10" s="358"/>
      <c r="H10" s="358"/>
      <c r="I10" s="358"/>
      <c r="J10" s="359"/>
    </row>
    <row r="11" spans="1:10" ht="15.75" x14ac:dyDescent="0.2">
      <c r="A11" s="344" t="s">
        <v>127</v>
      </c>
      <c r="B11" s="345"/>
      <c r="C11" s="345"/>
      <c r="D11" s="61">
        <v>1</v>
      </c>
      <c r="E11" s="366" t="s">
        <v>359</v>
      </c>
      <c r="F11" s="360"/>
      <c r="G11" s="361"/>
      <c r="H11" s="361"/>
      <c r="I11" s="361"/>
      <c r="J11" s="362"/>
    </row>
    <row r="12" spans="1:10" ht="15.75" x14ac:dyDescent="0.2">
      <c r="A12" s="344" t="s">
        <v>128</v>
      </c>
      <c r="B12" s="345"/>
      <c r="C12" s="345"/>
      <c r="D12" s="62">
        <v>5.5E-2</v>
      </c>
      <c r="E12" s="367"/>
      <c r="F12" s="360"/>
      <c r="G12" s="361"/>
      <c r="H12" s="361"/>
      <c r="I12" s="361"/>
      <c r="J12" s="362"/>
    </row>
    <row r="13" spans="1:10" ht="15.75" x14ac:dyDescent="0.2">
      <c r="A13" s="344" t="s">
        <v>129</v>
      </c>
      <c r="B13" s="345"/>
      <c r="C13" s="345"/>
      <c r="D13" s="62">
        <v>7.4999999999999997E-2</v>
      </c>
      <c r="E13" s="367"/>
      <c r="F13" s="360"/>
      <c r="G13" s="361"/>
      <c r="H13" s="361"/>
      <c r="I13" s="361"/>
      <c r="J13" s="362"/>
    </row>
    <row r="14" spans="1:10" ht="15.75" x14ac:dyDescent="0.2">
      <c r="A14" s="344" t="s">
        <v>130</v>
      </c>
      <c r="B14" s="345"/>
      <c r="C14" s="345"/>
      <c r="D14" s="62">
        <v>9.5999999999999992E-3</v>
      </c>
      <c r="E14" s="367"/>
      <c r="F14" s="360"/>
      <c r="G14" s="361"/>
      <c r="H14" s="361"/>
      <c r="I14" s="361"/>
      <c r="J14" s="362"/>
    </row>
    <row r="15" spans="1:10" ht="15.75" x14ac:dyDescent="0.2">
      <c r="A15" s="344" t="s">
        <v>131</v>
      </c>
      <c r="B15" s="345"/>
      <c r="C15" s="345"/>
      <c r="D15" s="62">
        <v>2.2700000000000001E-2</v>
      </c>
      <c r="E15" s="63"/>
      <c r="F15" s="360"/>
      <c r="G15" s="361"/>
      <c r="H15" s="361"/>
      <c r="I15" s="361"/>
      <c r="J15" s="362"/>
    </row>
    <row r="16" spans="1:10" ht="15.75" x14ac:dyDescent="0.2">
      <c r="A16" s="344" t="s">
        <v>132</v>
      </c>
      <c r="B16" s="345"/>
      <c r="C16" s="345"/>
      <c r="D16" s="62">
        <v>0.01</v>
      </c>
      <c r="E16" s="368" t="s">
        <v>133</v>
      </c>
      <c r="F16" s="360"/>
      <c r="G16" s="361"/>
      <c r="H16" s="361"/>
      <c r="I16" s="361"/>
      <c r="J16" s="362"/>
    </row>
    <row r="17" spans="1:10" ht="15.75" x14ac:dyDescent="0.2">
      <c r="A17" s="344" t="s">
        <v>134</v>
      </c>
      <c r="B17" s="345"/>
      <c r="C17" s="345"/>
      <c r="D17" s="62">
        <v>1.2699999999999999E-2</v>
      </c>
      <c r="E17" s="368"/>
      <c r="F17" s="360"/>
      <c r="G17" s="361"/>
      <c r="H17" s="361"/>
      <c r="I17" s="361"/>
      <c r="J17" s="362"/>
    </row>
    <row r="18" spans="1:10" ht="15.75" x14ac:dyDescent="0.2">
      <c r="A18" s="344" t="s">
        <v>135</v>
      </c>
      <c r="B18" s="345"/>
      <c r="C18" s="345"/>
      <c r="D18" s="62">
        <v>5.1499999999999997E-2</v>
      </c>
      <c r="E18" s="368"/>
      <c r="F18" s="360"/>
      <c r="G18" s="361"/>
      <c r="H18" s="361"/>
      <c r="I18" s="361"/>
      <c r="J18" s="362"/>
    </row>
    <row r="19" spans="1:10" ht="15.75" x14ac:dyDescent="0.2">
      <c r="A19" s="344" t="s">
        <v>136</v>
      </c>
      <c r="B19" s="345"/>
      <c r="C19" s="345"/>
      <c r="D19" s="62">
        <v>1.4999999999999999E-2</v>
      </c>
      <c r="E19" s="368"/>
      <c r="F19" s="360"/>
      <c r="G19" s="361"/>
      <c r="H19" s="361"/>
      <c r="I19" s="361"/>
      <c r="J19" s="362"/>
    </row>
    <row r="20" spans="1:10" ht="15.75" x14ac:dyDescent="0.2">
      <c r="A20" s="344" t="s">
        <v>137</v>
      </c>
      <c r="B20" s="345"/>
      <c r="C20" s="345"/>
      <c r="D20" s="62">
        <v>6.4999999999999997E-3</v>
      </c>
      <c r="E20" s="63"/>
      <c r="F20" s="360"/>
      <c r="G20" s="361"/>
      <c r="H20" s="361"/>
      <c r="I20" s="361"/>
      <c r="J20" s="362"/>
    </row>
    <row r="21" spans="1:10" ht="15.75" x14ac:dyDescent="0.2">
      <c r="A21" s="344" t="s">
        <v>138</v>
      </c>
      <c r="B21" s="345"/>
      <c r="C21" s="345"/>
      <c r="D21" s="62">
        <v>0.03</v>
      </c>
      <c r="E21" s="63"/>
      <c r="F21" s="360"/>
      <c r="G21" s="361"/>
      <c r="H21" s="361"/>
      <c r="I21" s="361"/>
      <c r="J21" s="362"/>
    </row>
    <row r="22" spans="1:10" ht="16.5" thickBot="1" x14ac:dyDescent="0.25">
      <c r="A22" s="346" t="s">
        <v>139</v>
      </c>
      <c r="B22" s="347"/>
      <c r="C22" s="347"/>
      <c r="D22" s="62">
        <v>4.4999999999999998E-2</v>
      </c>
      <c r="E22" s="64"/>
      <c r="F22" s="363"/>
      <c r="G22" s="364"/>
      <c r="H22" s="364"/>
      <c r="I22" s="364"/>
      <c r="J22" s="365"/>
    </row>
    <row r="23" spans="1:10" x14ac:dyDescent="0.2">
      <c r="A23" s="348" t="s">
        <v>140</v>
      </c>
      <c r="B23" s="348"/>
      <c r="C23" s="348"/>
      <c r="D23" s="348"/>
      <c r="E23" s="348"/>
      <c r="F23" s="348"/>
      <c r="G23" s="348"/>
      <c r="H23" s="348"/>
      <c r="I23" s="348"/>
      <c r="J23" s="348"/>
    </row>
    <row r="24" spans="1:10" x14ac:dyDescent="0.2">
      <c r="A24" s="349"/>
      <c r="B24" s="349"/>
      <c r="C24" s="349"/>
      <c r="D24" s="349"/>
      <c r="E24" s="349"/>
      <c r="F24" s="349"/>
      <c r="G24" s="349"/>
      <c r="H24" s="349"/>
      <c r="I24" s="349"/>
      <c r="J24" s="349"/>
    </row>
    <row r="25" spans="1:10" ht="48" customHeight="1" x14ac:dyDescent="0.2">
      <c r="A25" s="349"/>
      <c r="B25" s="349"/>
      <c r="C25" s="349"/>
      <c r="D25" s="349"/>
      <c r="E25" s="349"/>
      <c r="F25" s="349"/>
      <c r="G25" s="349"/>
      <c r="H25" s="349"/>
      <c r="I25" s="349"/>
      <c r="J25" s="349"/>
    </row>
    <row r="26" spans="1:10" ht="15.75" x14ac:dyDescent="0.25">
      <c r="A26" s="350" t="s">
        <v>141</v>
      </c>
      <c r="B26" s="350"/>
      <c r="C26" s="350"/>
      <c r="D26" s="350"/>
      <c r="E26" s="350"/>
      <c r="F26" s="350"/>
      <c r="G26" s="350"/>
      <c r="H26" s="350"/>
      <c r="I26" s="350"/>
      <c r="J26" s="350"/>
    </row>
    <row r="27" spans="1:10" x14ac:dyDescent="0.2">
      <c r="A27" s="351"/>
      <c r="B27" s="351"/>
      <c r="C27" s="351"/>
      <c r="D27" s="351"/>
      <c r="E27" s="351"/>
      <c r="F27" s="351"/>
      <c r="G27" s="351"/>
      <c r="H27" s="351"/>
      <c r="I27" s="351"/>
      <c r="J27" s="351"/>
    </row>
    <row r="28" spans="1:10" x14ac:dyDescent="0.2">
      <c r="A28" s="351"/>
      <c r="B28" s="351"/>
      <c r="C28" s="351"/>
      <c r="D28" s="351"/>
      <c r="E28" s="351"/>
      <c r="F28" s="351"/>
      <c r="G28" s="351"/>
      <c r="H28" s="351"/>
      <c r="I28" s="351"/>
      <c r="J28" s="351"/>
    </row>
    <row r="29" spans="1:10" x14ac:dyDescent="0.2">
      <c r="A29" s="351"/>
      <c r="B29" s="351"/>
      <c r="C29" s="351"/>
      <c r="D29" s="351"/>
      <c r="E29" s="351"/>
      <c r="F29" s="351"/>
      <c r="G29" s="351"/>
      <c r="H29" s="351"/>
      <c r="I29" s="351"/>
      <c r="J29" s="351"/>
    </row>
  </sheetData>
  <mergeCells count="27">
    <mergeCell ref="A7:J7"/>
    <mergeCell ref="A1:J2"/>
    <mergeCell ref="A3:J3"/>
    <mergeCell ref="A4:J4"/>
    <mergeCell ref="A5:J5"/>
    <mergeCell ref="A6:J6"/>
    <mergeCell ref="A20:C20"/>
    <mergeCell ref="A8:J8"/>
    <mergeCell ref="A9:J9"/>
    <mergeCell ref="A10:C10"/>
    <mergeCell ref="F10:J22"/>
    <mergeCell ref="A11:C11"/>
    <mergeCell ref="E11:E14"/>
    <mergeCell ref="A12:C12"/>
    <mergeCell ref="A13:C13"/>
    <mergeCell ref="A14:C14"/>
    <mergeCell ref="A15:C15"/>
    <mergeCell ref="A16:C16"/>
    <mergeCell ref="E16:E19"/>
    <mergeCell ref="A17:C17"/>
    <mergeCell ref="A18:C18"/>
    <mergeCell ref="A19:C19"/>
    <mergeCell ref="A21:C21"/>
    <mergeCell ref="A22:C22"/>
    <mergeCell ref="A23:J25"/>
    <mergeCell ref="A26:J26"/>
    <mergeCell ref="A27:J29"/>
  </mergeCells>
  <pageMargins left="0.7" right="0.7" top="0.75" bottom="0.75" header="0.3" footer="0.3"/>
  <pageSetup paperSize="9" scale="87"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EB9D9-6890-4F68-97D9-92333CD9C936}">
  <sheetPr>
    <pageSetUpPr fitToPage="1"/>
  </sheetPr>
  <dimension ref="A1:H27"/>
  <sheetViews>
    <sheetView workbookViewId="0">
      <selection activeCell="B17" sqref="B17"/>
    </sheetView>
  </sheetViews>
  <sheetFormatPr defaultRowHeight="12.75" x14ac:dyDescent="0.2"/>
  <cols>
    <col min="1" max="1" width="10.42578125" bestFit="1" customWidth="1"/>
    <col min="2" max="2" width="18.42578125" bestFit="1" customWidth="1"/>
    <col min="3" max="3" width="38.28515625" customWidth="1"/>
    <col min="4" max="4" width="19" customWidth="1"/>
    <col min="6" max="6" width="10.5703125" customWidth="1"/>
    <col min="8" max="8" width="34.5703125" customWidth="1"/>
  </cols>
  <sheetData>
    <row r="1" spans="1:8" ht="111.75" customHeight="1" x14ac:dyDescent="0.25">
      <c r="A1" s="379"/>
      <c r="B1" s="380"/>
      <c r="C1" s="380"/>
      <c r="D1" s="380"/>
      <c r="E1" s="380"/>
      <c r="F1" s="380"/>
      <c r="G1" s="380"/>
      <c r="H1" s="381"/>
    </row>
    <row r="2" spans="1:8" ht="15" x14ac:dyDescent="0.2">
      <c r="A2" s="382" t="s">
        <v>313</v>
      </c>
      <c r="B2" s="383"/>
      <c r="C2" s="383"/>
      <c r="D2" s="383"/>
      <c r="E2" s="383"/>
      <c r="F2" s="383"/>
      <c r="G2" s="383"/>
      <c r="H2" s="384"/>
    </row>
    <row r="3" spans="1:8" ht="14.25" x14ac:dyDescent="0.2">
      <c r="A3" s="385" t="s">
        <v>289</v>
      </c>
      <c r="B3" s="386"/>
      <c r="C3" s="386"/>
      <c r="D3" s="386"/>
      <c r="E3" s="386"/>
      <c r="F3" s="386"/>
      <c r="G3" s="386"/>
      <c r="H3" s="387"/>
    </row>
    <row r="4" spans="1:8" ht="14.25" x14ac:dyDescent="0.2">
      <c r="A4" s="388" t="s">
        <v>342</v>
      </c>
      <c r="B4" s="389"/>
      <c r="C4" s="389"/>
      <c r="D4" s="389"/>
      <c r="E4" s="389"/>
      <c r="F4" s="389"/>
      <c r="G4" s="389"/>
      <c r="H4" s="390"/>
    </row>
    <row r="5" spans="1:8" ht="15" x14ac:dyDescent="0.25">
      <c r="A5" s="240" t="s">
        <v>314</v>
      </c>
      <c r="B5" s="241" t="s">
        <v>315</v>
      </c>
      <c r="C5" s="391" t="s">
        <v>316</v>
      </c>
      <c r="D5" s="391"/>
      <c r="E5" s="391" t="s">
        <v>317</v>
      </c>
      <c r="F5" s="391"/>
      <c r="G5" s="391" t="s">
        <v>318</v>
      </c>
      <c r="H5" s="392"/>
    </row>
    <row r="6" spans="1:8" ht="15" x14ac:dyDescent="0.2">
      <c r="A6" s="242" t="s">
        <v>319</v>
      </c>
      <c r="B6" s="243" t="s">
        <v>345</v>
      </c>
      <c r="C6" s="393" t="s">
        <v>344</v>
      </c>
      <c r="D6" s="393"/>
      <c r="E6" s="394" t="s">
        <v>343</v>
      </c>
      <c r="F6" s="394"/>
      <c r="G6" s="395"/>
      <c r="H6" s="396"/>
    </row>
    <row r="7" spans="1:8" ht="15" x14ac:dyDescent="0.2">
      <c r="A7" s="242" t="s">
        <v>321</v>
      </c>
      <c r="B7" s="243" t="s">
        <v>322</v>
      </c>
      <c r="C7" s="393" t="s">
        <v>323</v>
      </c>
      <c r="D7" s="393"/>
      <c r="E7" s="394" t="s">
        <v>324</v>
      </c>
      <c r="F7" s="394"/>
      <c r="G7" s="397" t="s">
        <v>325</v>
      </c>
      <c r="H7" s="396"/>
    </row>
    <row r="8" spans="1:8" ht="15" x14ac:dyDescent="0.2">
      <c r="A8" s="242" t="s">
        <v>326</v>
      </c>
      <c r="B8" s="243" t="s">
        <v>327</v>
      </c>
      <c r="C8" s="393" t="s">
        <v>328</v>
      </c>
      <c r="D8" s="393"/>
      <c r="E8" s="394" t="s">
        <v>329</v>
      </c>
      <c r="F8" s="394"/>
      <c r="G8" s="397" t="s">
        <v>330</v>
      </c>
      <c r="H8" s="396"/>
    </row>
    <row r="9" spans="1:8" ht="15" x14ac:dyDescent="0.25">
      <c r="A9" s="398"/>
      <c r="B9" s="399"/>
      <c r="C9" s="399"/>
      <c r="D9" s="399"/>
      <c r="E9" s="399"/>
      <c r="F9" s="399"/>
      <c r="G9" s="399"/>
      <c r="H9" s="400"/>
    </row>
    <row r="10" spans="1:8" ht="15" x14ac:dyDescent="0.25">
      <c r="A10" s="240" t="s">
        <v>9</v>
      </c>
      <c r="B10" s="246" t="s">
        <v>2</v>
      </c>
      <c r="C10" s="241" t="s">
        <v>1</v>
      </c>
      <c r="D10" s="246" t="s">
        <v>280</v>
      </c>
      <c r="E10" s="401"/>
      <c r="F10" s="401"/>
      <c r="G10" s="401"/>
      <c r="H10" s="402"/>
    </row>
    <row r="11" spans="1:8" ht="25.5" x14ac:dyDescent="0.25">
      <c r="A11" s="240" t="s">
        <v>331</v>
      </c>
      <c r="B11" s="247" t="s">
        <v>332</v>
      </c>
      <c r="C11" s="171" t="s">
        <v>308</v>
      </c>
      <c r="D11" s="247" t="s">
        <v>280</v>
      </c>
      <c r="E11" s="403">
        <v>200</v>
      </c>
      <c r="F11" s="403"/>
      <c r="G11" s="404" t="s">
        <v>333</v>
      </c>
      <c r="H11" s="405"/>
    </row>
    <row r="12" spans="1:8" ht="15" x14ac:dyDescent="0.25">
      <c r="A12" s="244"/>
      <c r="B12" s="245" t="s">
        <v>334</v>
      </c>
      <c r="C12" s="248" t="s">
        <v>335</v>
      </c>
      <c r="D12" s="248"/>
      <c r="E12" s="399" t="s">
        <v>313</v>
      </c>
      <c r="F12" s="399"/>
      <c r="G12" s="399" t="s">
        <v>336</v>
      </c>
      <c r="H12" s="400"/>
    </row>
    <row r="13" spans="1:8" ht="15" x14ac:dyDescent="0.25">
      <c r="A13" s="244"/>
      <c r="B13" s="249" t="s">
        <v>319</v>
      </c>
      <c r="C13" s="250" t="s">
        <v>320</v>
      </c>
      <c r="D13" s="251" t="s">
        <v>337</v>
      </c>
      <c r="E13" s="406">
        <v>215</v>
      </c>
      <c r="F13" s="406"/>
      <c r="G13" s="407" t="s">
        <v>339</v>
      </c>
      <c r="H13" s="408"/>
    </row>
    <row r="14" spans="1:8" ht="15" x14ac:dyDescent="0.25">
      <c r="A14" s="244"/>
      <c r="B14" s="249" t="s">
        <v>321</v>
      </c>
      <c r="C14" s="250" t="s">
        <v>323</v>
      </c>
      <c r="D14" s="251" t="s">
        <v>337</v>
      </c>
      <c r="E14" s="406">
        <v>225</v>
      </c>
      <c r="F14" s="406"/>
      <c r="G14" s="407" t="s">
        <v>346</v>
      </c>
      <c r="H14" s="408"/>
    </row>
    <row r="15" spans="1:8" ht="15" x14ac:dyDescent="0.25">
      <c r="A15" s="244"/>
      <c r="B15" s="249" t="s">
        <v>326</v>
      </c>
      <c r="C15" s="252" t="s">
        <v>328</v>
      </c>
      <c r="D15" s="249" t="s">
        <v>337</v>
      </c>
      <c r="E15" s="406">
        <v>200</v>
      </c>
      <c r="F15" s="406"/>
      <c r="G15" s="407" t="s">
        <v>339</v>
      </c>
      <c r="H15" s="408"/>
    </row>
    <row r="16" spans="1:8" ht="15" x14ac:dyDescent="0.2">
      <c r="A16" s="253"/>
      <c r="B16" s="254"/>
      <c r="C16" s="254"/>
      <c r="D16" s="254"/>
      <c r="E16" s="254"/>
      <c r="F16" s="254"/>
      <c r="G16" s="254"/>
      <c r="H16" s="255"/>
    </row>
    <row r="17" spans="1:8" ht="15" x14ac:dyDescent="0.2">
      <c r="A17" s="253"/>
      <c r="B17" s="254"/>
      <c r="C17" s="254"/>
      <c r="D17" s="254"/>
      <c r="E17" s="254"/>
      <c r="F17" s="254"/>
      <c r="G17" s="254"/>
      <c r="H17" s="256"/>
    </row>
    <row r="18" spans="1:8" ht="15" x14ac:dyDescent="0.2">
      <c r="A18" s="253"/>
      <c r="B18" s="254"/>
      <c r="C18" s="254"/>
      <c r="D18" s="254"/>
      <c r="E18" s="254"/>
      <c r="F18" s="254"/>
      <c r="G18" s="254"/>
      <c r="H18" s="256"/>
    </row>
    <row r="19" spans="1:8" ht="48" customHeight="1" x14ac:dyDescent="0.2">
      <c r="A19" s="253"/>
      <c r="B19" s="410" t="s">
        <v>338</v>
      </c>
      <c r="C19" s="410"/>
      <c r="D19" s="410"/>
      <c r="E19" s="410"/>
      <c r="F19" s="410"/>
      <c r="G19" s="410"/>
      <c r="H19" s="257"/>
    </row>
    <row r="20" spans="1:8" ht="15" x14ac:dyDescent="0.2">
      <c r="A20" s="253"/>
      <c r="B20" s="409" t="s">
        <v>340</v>
      </c>
      <c r="C20" s="409"/>
      <c r="D20" s="409"/>
      <c r="E20" s="409"/>
      <c r="F20" s="409"/>
      <c r="G20" s="409"/>
      <c r="H20" s="257"/>
    </row>
    <row r="21" spans="1:8" ht="15" x14ac:dyDescent="0.2">
      <c r="A21" s="253"/>
      <c r="B21" s="410" t="s">
        <v>341</v>
      </c>
      <c r="C21" s="410"/>
      <c r="D21" s="410"/>
      <c r="E21" s="410"/>
      <c r="F21" s="410"/>
      <c r="G21" s="410"/>
      <c r="H21" s="255"/>
    </row>
    <row r="22" spans="1:8" x14ac:dyDescent="0.2">
      <c r="A22" s="258"/>
      <c r="H22" s="259"/>
    </row>
    <row r="23" spans="1:8" x14ac:dyDescent="0.2">
      <c r="A23" s="258"/>
      <c r="H23" s="259"/>
    </row>
    <row r="24" spans="1:8" x14ac:dyDescent="0.2">
      <c r="A24" s="258"/>
      <c r="H24" s="259"/>
    </row>
    <row r="25" spans="1:8" x14ac:dyDescent="0.2">
      <c r="A25" s="258"/>
      <c r="H25" s="259"/>
    </row>
    <row r="26" spans="1:8" x14ac:dyDescent="0.2">
      <c r="A26" s="258"/>
      <c r="H26" s="259"/>
    </row>
    <row r="27" spans="1:8" ht="13.5" thickBot="1" x14ac:dyDescent="0.25">
      <c r="A27" s="260"/>
      <c r="B27" s="261"/>
      <c r="C27" s="261"/>
      <c r="D27" s="261"/>
      <c r="E27" s="261"/>
      <c r="F27" s="261"/>
      <c r="G27" s="261"/>
      <c r="H27" s="262"/>
    </row>
  </sheetData>
  <mergeCells count="32">
    <mergeCell ref="B20:G20"/>
    <mergeCell ref="B21:G21"/>
    <mergeCell ref="E14:F14"/>
    <mergeCell ref="G14:H14"/>
    <mergeCell ref="E15:F15"/>
    <mergeCell ref="G15:H15"/>
    <mergeCell ref="B19:G19"/>
    <mergeCell ref="E11:F11"/>
    <mergeCell ref="G11:H11"/>
    <mergeCell ref="E12:F12"/>
    <mergeCell ref="G12:H12"/>
    <mergeCell ref="E13:F13"/>
    <mergeCell ref="G13:H13"/>
    <mergeCell ref="C8:D8"/>
    <mergeCell ref="E8:F8"/>
    <mergeCell ref="G8:H8"/>
    <mergeCell ref="A9:H9"/>
    <mergeCell ref="E10:F10"/>
    <mergeCell ref="G10:H10"/>
    <mergeCell ref="C6:D6"/>
    <mergeCell ref="E6:F6"/>
    <mergeCell ref="G6:H6"/>
    <mergeCell ref="C7:D7"/>
    <mergeCell ref="E7:F7"/>
    <mergeCell ref="G7:H7"/>
    <mergeCell ref="A1:H1"/>
    <mergeCell ref="A2:H2"/>
    <mergeCell ref="A3:H3"/>
    <mergeCell ref="A4:H4"/>
    <mergeCell ref="C5:D5"/>
    <mergeCell ref="E5:F5"/>
    <mergeCell ref="G5:H5"/>
  </mergeCells>
  <hyperlinks>
    <hyperlink ref="G7" r:id="rId1" xr:uid="{2FB06C32-6BEA-412B-9385-B92925F7E7E4}"/>
    <hyperlink ref="G8" r:id="rId2" xr:uid="{E1540C25-4453-4281-944E-ED7748D44F01}"/>
  </hyperlinks>
  <pageMargins left="0.511811024" right="0.511811024" top="0.78740157499999996" bottom="0.78740157499999996" header="0.31496062000000002" footer="0.31496062000000002"/>
  <pageSetup paperSize="9" scale="63"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PLAN ORÇ</vt:lpstr>
      <vt:lpstr>memória de cálculo</vt:lpstr>
      <vt:lpstr>COMPOSIÇÃO</vt:lpstr>
      <vt:lpstr>CRON</vt:lpstr>
      <vt:lpstr>BDI</vt:lpstr>
      <vt:lpstr>COTAÇÕES</vt:lpstr>
      <vt:lpstr>BDI!Area_de_impressao</vt:lpstr>
      <vt:lpstr>CRON!Area_de_impressao</vt:lpstr>
      <vt:lpstr>'memória de cálculo'!Area_de_impressao</vt:lpstr>
      <vt:lpstr>'PLAN ORÇ'!Area_de_impressao</vt:lpstr>
      <vt:lpstr>'memória de cálculo'!Fonte</vt:lpstr>
      <vt:lpstr>Fonte</vt:lpstr>
      <vt:lpstr>'memória de cálculo'!Titulos_de_impressao</vt:lpstr>
      <vt:lpstr>'PLAN ORÇ'!Titulos_de_impressao</vt:lpstr>
    </vt:vector>
  </TitlesOfParts>
  <Company>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saude</cp:lastModifiedBy>
  <cp:lastPrinted>2023-03-15T14:31:11Z</cp:lastPrinted>
  <dcterms:created xsi:type="dcterms:W3CDTF">2010-03-02T12:32:19Z</dcterms:created>
  <dcterms:modified xsi:type="dcterms:W3CDTF">2023-03-15T14:37:22Z</dcterms:modified>
</cp:coreProperties>
</file>